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D50" i="1"/>
  <c r="D49"/>
  <c r="D92"/>
  <c r="E163"/>
  <c r="F163"/>
  <c r="G163"/>
  <c r="H163"/>
  <c r="D124"/>
  <c r="H17" l="1"/>
  <c r="G17"/>
  <c r="H30"/>
  <c r="G30"/>
  <c r="D30"/>
  <c r="F30" l="1"/>
  <c r="F29" s="1"/>
  <c r="E30"/>
  <c r="E29" s="1"/>
  <c r="D17"/>
  <c r="F17"/>
  <c r="F16" s="1"/>
  <c r="E17"/>
  <c r="E16" s="1"/>
  <c r="E158"/>
  <c r="E154" s="1"/>
  <c r="F158"/>
  <c r="F154" s="1"/>
  <c r="G158"/>
  <c r="G154" s="1"/>
  <c r="H158"/>
  <c r="H154" s="1"/>
  <c r="E128"/>
  <c r="F128"/>
  <c r="E124"/>
  <c r="F124"/>
  <c r="G124"/>
  <c r="H124"/>
  <c r="E95"/>
  <c r="F95"/>
  <c r="G95"/>
  <c r="H95"/>
  <c r="E94"/>
  <c r="F94"/>
  <c r="G94"/>
  <c r="H94"/>
  <c r="E90"/>
  <c r="F90"/>
  <c r="G90"/>
  <c r="G89" s="1"/>
  <c r="H90"/>
  <c r="H89" s="1"/>
  <c r="E89"/>
  <c r="F89"/>
  <c r="E87"/>
  <c r="F87"/>
  <c r="G87"/>
  <c r="H87"/>
  <c r="H86" s="1"/>
  <c r="E86"/>
  <c r="F86"/>
  <c r="G86"/>
  <c r="E81"/>
  <c r="F81"/>
  <c r="G81"/>
  <c r="G80" s="1"/>
  <c r="H81"/>
  <c r="H80" s="1"/>
  <c r="E80"/>
  <c r="F80"/>
  <c r="E52"/>
  <c r="F52"/>
  <c r="G52"/>
  <c r="H52"/>
  <c r="E50"/>
  <c r="F50"/>
  <c r="G50"/>
  <c r="H50"/>
  <c r="E49"/>
  <c r="F49"/>
  <c r="G49"/>
  <c r="E47"/>
  <c r="F47"/>
  <c r="G47"/>
  <c r="H47"/>
  <c r="G43"/>
  <c r="H43"/>
  <c r="D73"/>
  <c r="D72" s="1"/>
  <c r="D71" s="1"/>
  <c r="D87"/>
  <c r="D86" s="1"/>
  <c r="D81"/>
  <c r="D80" s="1"/>
  <c r="D90"/>
  <c r="D89" s="1"/>
  <c r="D156"/>
  <c r="D84"/>
  <c r="D83" s="1"/>
  <c r="D117"/>
  <c r="D152"/>
  <c r="D95"/>
  <c r="D94" s="1"/>
  <c r="D119"/>
  <c r="D52"/>
  <c r="D69"/>
  <c r="D68" s="1"/>
  <c r="D66"/>
  <c r="D65" s="1"/>
  <c r="D64" s="1"/>
  <c r="D43"/>
  <c r="D62"/>
  <c r="D61" s="1"/>
  <c r="D97"/>
  <c r="D147"/>
  <c r="D146" s="1"/>
  <c r="D114"/>
  <c r="D57"/>
  <c r="D56" s="1"/>
  <c r="D55" s="1"/>
  <c r="D59"/>
  <c r="E79" l="1"/>
  <c r="F79"/>
  <c r="F15" s="1"/>
  <c r="F46"/>
  <c r="F45" s="1"/>
  <c r="F44" s="1"/>
  <c r="F43" s="1"/>
  <c r="E46"/>
  <c r="E45" s="1"/>
  <c r="E44" s="1"/>
  <c r="E43" s="1"/>
  <c r="E92"/>
  <c r="E93" s="1"/>
  <c r="F92"/>
  <c r="F93" s="1"/>
  <c r="G46"/>
  <c r="G79"/>
  <c r="H92"/>
  <c r="H93" s="1"/>
  <c r="G92"/>
  <c r="H79"/>
  <c r="H49"/>
  <c r="H46" s="1"/>
  <c r="H15" s="1"/>
  <c r="D79"/>
  <c r="D116"/>
  <c r="D46"/>
  <c r="E15" l="1"/>
  <c r="G15"/>
  <c r="D15"/>
  <c r="D163" s="1"/>
  <c r="G93"/>
  <c r="D93"/>
</calcChain>
</file>

<file path=xl/sharedStrings.xml><?xml version="1.0" encoding="utf-8"?>
<sst xmlns="http://schemas.openxmlformats.org/spreadsheetml/2006/main" count="295" uniqueCount="246">
  <si>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</si>
  <si>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</si>
  <si>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</si>
  <si>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</si>
  <si>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</si>
  <si>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</si>
  <si>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</si>
  <si>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</si>
  <si>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</si>
  <si>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</si>
  <si>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</si>
  <si>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</si>
  <si>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</si>
  <si>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</si>
  <si>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</si>
  <si>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</si>
  <si>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</si>
  <si>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</si>
  <si>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</si>
  <si>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</si>
  <si>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</si>
  <si>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</si>
  <si>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</si>
  <si>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</si>
  <si>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</si>
  <si>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</si>
  <si>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</si>
  <si>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</si>
  <si>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</si>
  <si>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</si>
  <si>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</si>
  <si>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</si>
  <si>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</si>
  <si>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</si>
  <si>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</si>
  <si>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</si>
  <si>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</si>
  <si>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</si>
  <si>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</si>
  <si>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</si>
  <si>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</si>
  <si>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</si>
  <si>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</si>
  <si>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</si>
  <si>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</si>
  <si>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</si>
  <si>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</si>
  <si>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</si>
  <si>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</si>
  <si>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</si>
  <si>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</si>
  <si>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</si>
  <si>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</si>
  <si>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</si>
  <si>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</si>
  <si>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</si>
  <si>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</si>
  <si>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</si>
  <si>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</si>
  <si>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</si>
  <si>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</si>
  <si>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</si>
  <si>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</si>
  <si>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</si>
  <si>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</si>
  <si>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</si>
  <si>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</si>
  <si>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</si>
  <si>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</si>
  <si>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</si>
  <si>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</si>
  <si>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</si>
  <si>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</si>
  <si>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</si>
  <si>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</si>
  <si>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</si>
  <si>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</si>
  <si>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</si>
  <si>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</si>
  <si>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</si>
  <si>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</si>
  <si>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</si>
  <si>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</si>
  <si>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</si>
  <si>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</si>
  <si>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</si>
  <si>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</si>
  <si>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</si>
  <si>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</si>
  <si>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</si>
  <si>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</si>
  <si>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</si>
  <si>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</si>
  <si>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</si>
  <si>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</si>
  <si>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</si>
  <si>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</si>
  <si>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</si>
  <si>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</si>
  <si>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</si>
  <si>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</si>
  <si>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</si>
  <si>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</si>
  <si>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</si>
  <si>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</si>
  <si>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</si>
  <si>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</si>
  <si>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</si>
  <si>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</si>
  <si>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</si>
  <si>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</si>
  <si>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</si>
  <si>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</si>
  <si>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</si>
  <si>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</si>
  <si>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</si>
  <si>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</si>
  <si>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</si>
  <si>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</si>
  <si>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</si>
  <si>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</si>
  <si>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</si>
  <si>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</si>
  <si>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</si>
  <si>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</si>
  <si>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</si>
  <si>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</si>
  <si>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</si>
  <si>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</si>
  <si>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</si>
  <si>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</si>
  <si>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</si>
  <si>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</si>
  <si>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</si>
  <si>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</si>
  <si>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</si>
  <si>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</si>
  <si>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</si>
  <si>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</si>
  <si>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</si>
  <si>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</si>
  <si>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</si>
  <si>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</si>
  <si>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</si>
  <si>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</si>
  <si>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</si>
  <si>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</si>
  <si>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</si>
  <si>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</si>
  <si>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</si>
  <si>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</si>
  <si>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</si>
  <si>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</si>
  <si>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</si>
  <si>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</si>
  <si>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</si>
  <si>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</si>
  <si>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</si>
  <si>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</si>
  <si>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</si>
  <si>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</si>
  <si>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</si>
  <si>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</si>
  <si>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</si>
  <si>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</si>
  <si>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</si>
  <si>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</si>
  <si>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</si>
  <si>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</si>
  <si>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</si>
  <si>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</si>
  <si>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</si>
  <si>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</si>
  <si>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</si>
  <si>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</si>
  <si>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</si>
  <si>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</si>
  <si>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</si>
  <si>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</si>
  <si>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</si>
  <si>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</si>
  <si>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</si>
  <si>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</si>
  <si>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</si>
  <si>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</si>
  <si>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</si>
  <si>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</si>
  <si>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</si>
  <si>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</si>
  <si>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</si>
  <si>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</si>
  <si>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</si>
  <si>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</si>
  <si>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</si>
  <si>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</si>
  <si>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</si>
  <si>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</si>
  <si>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</si>
  <si>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</si>
  <si>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</si>
  <si>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</si>
  <si>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</si>
  <si>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</si>
  <si>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</si>
  <si>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</si>
  <si>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</si>
  <si>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</si>
  <si>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</si>
  <si>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</si>
  <si>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</si>
  <si>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</si>
  <si>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</si>
  <si>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</si>
  <si>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</si>
  <si>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</si>
  <si>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</si>
  <si>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</si>
  <si>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</si>
  <si>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</si>
  <si>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  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</si>
  <si>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</si>
  <si>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</si>
  <si>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</si>
  <si>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</si>
  <si>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</si>
  <si>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</si>
  <si>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</si>
  <si>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</si>
  <si>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</si>
  <si>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</si>
  <si>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</si>
  <si>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Прочие доходы от оказания платных услуг (работ) получателями средств бюджетов сельских поселений</t>
  </si>
  <si>
    <t>Таблица 1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</si>
  <si>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</si>
  <si>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</si>
  <si>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</si>
  <si>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</si>
  <si>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</si>
  <si>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</si>
  <si>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>000 2 07 05000 00 0000 150</t>
  </si>
  <si>
    <t xml:space="preserve">Прочие безвозмездные поступления         </t>
  </si>
  <si>
    <t>000 2 07 05000 10 0000 150</t>
  </si>
  <si>
    <t xml:space="preserve">Прочие безвозмездные поступления в бюджеты сельских поселений            </t>
  </si>
  <si>
    <t>000 2 07 05030 10 0000 150</t>
  </si>
  <si>
    <t>Прочие безвозмездные поступления в бюджеты сельских поселений</t>
  </si>
  <si>
    <t>к решению №227 вн.семьдесят девятой  сессии  от 24.08.2020г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</si>
</sst>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3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i/>
      <sz val="12"/>
      <name val="Times New Roman Cyr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1" xfId="0" applyFont="1" applyFill="1" applyBorder="1"/>
    <xf numFmtId="0" fontId="7" fillId="0" borderId="12" xfId="0" applyFont="1" applyFill="1" applyBorder="1"/>
    <xf numFmtId="0" fontId="7" fillId="0" borderId="14" xfId="0" applyFont="1" applyFill="1" applyBorder="1"/>
    <xf numFmtId="0" fontId="7" fillId="0" borderId="15" xfId="0" applyFont="1" applyFill="1" applyBorder="1"/>
    <xf numFmtId="0" fontId="17" fillId="0" borderId="17" xfId="0" applyFont="1" applyFill="1" applyBorder="1" applyAlignment="1">
      <alignment horizontal="left"/>
    </xf>
    <xf numFmtId="165" fontId="13" fillId="0" borderId="3" xfId="0" applyNumberFormat="1" applyFont="1" applyFill="1" applyBorder="1" applyAlignment="1">
      <alignment horizontal="center" vertical="center"/>
    </xf>
    <xf numFmtId="9" fontId="13" fillId="0" borderId="3" xfId="2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wrapText="1"/>
    </xf>
    <xf numFmtId="0" fontId="11" fillId="0" borderId="3" xfId="0" applyFont="1" applyFill="1" applyBorder="1"/>
    <xf numFmtId="0" fontId="24" fillId="0" borderId="3" xfId="0" applyFont="1" applyFill="1" applyBorder="1" applyAlignment="1">
      <alignment horizontal="left" vertical="center" wrapText="1"/>
    </xf>
    <xf numFmtId="0" fontId="12" fillId="0" borderId="3" xfId="0" applyNumberFormat="1" applyFont="1" applyFill="1" applyBorder="1" applyAlignment="1">
      <alignment wrapText="1"/>
    </xf>
    <xf numFmtId="0" fontId="14" fillId="0" borderId="3" xfId="0" applyFont="1" applyFill="1" applyBorder="1"/>
    <xf numFmtId="49" fontId="12" fillId="0" borderId="3" xfId="0" applyNumberFormat="1" applyFont="1" applyFill="1" applyBorder="1" applyAlignment="1">
      <alignment wrapText="1"/>
    </xf>
    <xf numFmtId="0" fontId="22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/>
    <xf numFmtId="0" fontId="11" fillId="0" borderId="3" xfId="0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/>
    <xf numFmtId="9" fontId="13" fillId="0" borderId="3" xfId="2" applyNumberFormat="1" applyFont="1" applyFill="1" applyBorder="1" applyAlignment="1"/>
    <xf numFmtId="0" fontId="14" fillId="0" borderId="3" xfId="0" applyFont="1" applyFill="1" applyBorder="1" applyAlignment="1"/>
    <xf numFmtId="9" fontId="13" fillId="0" borderId="3" xfId="2" applyNumberFormat="1" applyFont="1" applyFill="1" applyBorder="1"/>
    <xf numFmtId="165" fontId="19" fillId="0" borderId="3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wrapText="1"/>
    </xf>
    <xf numFmtId="0" fontId="22" fillId="0" borderId="3" xfId="0" applyNumberFormat="1" applyFont="1" applyFill="1" applyBorder="1" applyAlignment="1">
      <alignment wrapText="1"/>
    </xf>
    <xf numFmtId="0" fontId="10" fillId="0" borderId="3" xfId="0" applyNumberFormat="1" applyFont="1" applyFill="1" applyBorder="1" applyAlignment="1">
      <alignment wrapText="1"/>
    </xf>
    <xf numFmtId="0" fontId="27" fillId="0" borderId="3" xfId="0" applyFont="1" applyFill="1" applyBorder="1" applyAlignment="1">
      <alignment horizontal="justify" vertical="top" wrapText="1"/>
    </xf>
    <xf numFmtId="164" fontId="22" fillId="0" borderId="3" xfId="0" applyNumberFormat="1" applyFont="1" applyFill="1" applyBorder="1" applyAlignment="1">
      <alignment wrapText="1"/>
    </xf>
    <xf numFmtId="49" fontId="21" fillId="0" borderId="3" xfId="0" applyNumberFormat="1" applyFont="1" applyFill="1" applyBorder="1" applyAlignment="1">
      <alignment wrapText="1"/>
    </xf>
    <xf numFmtId="49" fontId="20" fillId="0" borderId="3" xfId="0" applyNumberFormat="1" applyFont="1" applyFill="1" applyBorder="1" applyAlignment="1">
      <alignment wrapText="1"/>
    </xf>
    <xf numFmtId="49" fontId="10" fillId="0" borderId="3" xfId="0" applyNumberFormat="1" applyFont="1" applyFill="1" applyBorder="1" applyAlignment="1">
      <alignment wrapText="1"/>
    </xf>
    <xf numFmtId="49" fontId="22" fillId="0" borderId="3" xfId="0" applyNumberFormat="1" applyFont="1" applyFill="1" applyBorder="1" applyAlignment="1">
      <alignment wrapText="1"/>
    </xf>
    <xf numFmtId="0" fontId="26" fillId="0" borderId="3" xfId="1" applyFont="1" applyFill="1" applyBorder="1" applyAlignment="1">
      <alignment horizontal="left" vertical="center" wrapText="1"/>
    </xf>
    <xf numFmtId="49" fontId="2" fillId="0" borderId="3" xfId="0" applyNumberFormat="1" applyFont="1" applyFill="1" applyBorder="1"/>
    <xf numFmtId="2" fontId="12" fillId="0" borderId="3" xfId="0" applyNumberFormat="1" applyFont="1" applyFill="1" applyBorder="1" applyAlignment="1">
      <alignment wrapText="1"/>
    </xf>
    <xf numFmtId="2" fontId="14" fillId="0" borderId="3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/>
    </xf>
    <xf numFmtId="2" fontId="13" fillId="0" borderId="3" xfId="2" applyNumberFormat="1" applyFont="1" applyFill="1" applyBorder="1" applyAlignment="1">
      <alignment horizontal="center"/>
    </xf>
    <xf numFmtId="2" fontId="14" fillId="0" borderId="3" xfId="0" applyNumberFormat="1" applyFont="1" applyFill="1" applyBorder="1" applyAlignment="1">
      <alignment horizontal="center"/>
    </xf>
    <xf numFmtId="166" fontId="8" fillId="0" borderId="3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166" fontId="8" fillId="0" borderId="3" xfId="2" applyNumberFormat="1" applyFont="1" applyFill="1" applyBorder="1"/>
    <xf numFmtId="166" fontId="6" fillId="0" borderId="3" xfId="0" applyNumberFormat="1" applyFont="1" applyFill="1" applyBorder="1"/>
    <xf numFmtId="166" fontId="0" fillId="0" borderId="3" xfId="0" applyNumberFormat="1" applyFont="1" applyFill="1" applyBorder="1" applyAlignment="1">
      <alignment horizontal="center" vertical="center"/>
    </xf>
    <xf numFmtId="166" fontId="13" fillId="0" borderId="3" xfId="2" applyNumberFormat="1" applyFont="1" applyFill="1" applyBorder="1"/>
    <xf numFmtId="166" fontId="14" fillId="0" borderId="3" xfId="0" applyNumberFormat="1" applyFont="1" applyFill="1" applyBorder="1"/>
    <xf numFmtId="166" fontId="20" fillId="0" borderId="3" xfId="0" applyNumberFormat="1" applyFont="1" applyFill="1" applyBorder="1" applyAlignment="1">
      <alignment wrapText="1"/>
    </xf>
    <xf numFmtId="166" fontId="19" fillId="0" borderId="3" xfId="2" applyNumberFormat="1" applyFont="1" applyFill="1" applyBorder="1"/>
    <xf numFmtId="166" fontId="18" fillId="0" borderId="3" xfId="0" applyNumberFormat="1" applyFont="1" applyFill="1" applyBorder="1"/>
    <xf numFmtId="166" fontId="10" fillId="0" borderId="3" xfId="0" applyNumberFormat="1" applyFont="1" applyFill="1" applyBorder="1" applyAlignment="1">
      <alignment horizontal="center" vertical="center" wrapText="1"/>
    </xf>
    <xf numFmtId="166" fontId="13" fillId="0" borderId="3" xfId="2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/>
    </xf>
    <xf numFmtId="166" fontId="22" fillId="0" borderId="3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horizontal="center" wrapText="1"/>
    </xf>
    <xf numFmtId="166" fontId="28" fillId="0" borderId="3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2" xfId="0" applyNumberFormat="1" applyFont="1" applyFill="1" applyBorder="1" applyAlignment="1">
      <alignment horizontal="center" vertical="center"/>
    </xf>
    <xf numFmtId="166" fontId="17" fillId="0" borderId="8" xfId="0" applyNumberFormat="1" applyFont="1" applyFill="1" applyBorder="1" applyAlignment="1">
      <alignment horizontal="center" vertical="center"/>
    </xf>
    <xf numFmtId="166" fontId="11" fillId="0" borderId="3" xfId="0" applyNumberFormat="1" applyFont="1" applyFill="1" applyBorder="1"/>
    <xf numFmtId="0" fontId="1" fillId="0" borderId="0" xfId="0" applyFont="1" applyFill="1" applyAlignment="1">
      <alignment horizontal="right"/>
    </xf>
    <xf numFmtId="49" fontId="30" fillId="0" borderId="3" xfId="0" applyNumberFormat="1" applyFont="1" applyFill="1" applyBorder="1"/>
    <xf numFmtId="0" fontId="30" fillId="0" borderId="3" xfId="0" applyFont="1" applyFill="1" applyBorder="1" applyAlignment="1">
      <alignment horizontal="left"/>
    </xf>
    <xf numFmtId="0" fontId="30" fillId="0" borderId="3" xfId="0" applyFont="1" applyFill="1" applyBorder="1" applyAlignment="1">
      <alignment horizontal="left" wrapText="1"/>
    </xf>
    <xf numFmtId="49" fontId="30" fillId="0" borderId="3" xfId="0" applyNumberFormat="1" applyFont="1" applyFill="1" applyBorder="1" applyAlignment="1">
      <alignment wrapText="1"/>
    </xf>
    <xf numFmtId="164" fontId="30" fillId="0" borderId="3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49" fontId="31" fillId="2" borderId="3" xfId="0" applyNumberFormat="1" applyFont="1" applyFill="1" applyBorder="1" applyAlignment="1">
      <alignment wrapText="1"/>
    </xf>
    <xf numFmtId="49" fontId="12" fillId="2" borderId="3" xfId="0" applyNumberFormat="1" applyFont="1" applyFill="1" applyBorder="1" applyAlignment="1">
      <alignment wrapText="1"/>
    </xf>
    <xf numFmtId="165" fontId="13" fillId="2" borderId="3" xfId="0" applyNumberFormat="1" applyFont="1" applyFill="1" applyBorder="1" applyAlignment="1">
      <alignment horizontal="center" vertical="center"/>
    </xf>
    <xf numFmtId="0" fontId="32" fillId="0" borderId="3" xfId="0" applyFont="1" applyFill="1" applyBorder="1" applyAlignment="1"/>
    <xf numFmtId="0" fontId="14" fillId="0" borderId="3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left" vertical="top"/>
    </xf>
    <xf numFmtId="0" fontId="0" fillId="0" borderId="3" xfId="0" applyFill="1" applyBorder="1" applyAlignment="1">
      <alignment horizontal="left" vertical="top"/>
    </xf>
    <xf numFmtId="0" fontId="18" fillId="0" borderId="3" xfId="0" applyFont="1" applyFill="1" applyBorder="1" applyAlignment="1">
      <alignment horizontal="center" vertical="top"/>
    </xf>
    <xf numFmtId="0" fontId="18" fillId="0" borderId="3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vertical="top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32" fillId="0" borderId="18" xfId="0" applyFont="1" applyFill="1" applyBorder="1" applyAlignment="1"/>
    <xf numFmtId="0" fontId="32" fillId="0" borderId="19" xfId="0" applyFont="1" applyFill="1" applyBorder="1" applyAlignment="1"/>
    <xf numFmtId="0" fontId="18" fillId="0" borderId="3" xfId="0" applyFont="1" applyFill="1" applyBorder="1" applyAlignment="1">
      <alignment vertical="top"/>
    </xf>
    <xf numFmtId="0" fontId="0" fillId="0" borderId="0" xfId="0" applyFill="1" applyAlignment="1">
      <alignment horizontal="center" vertical="top" wrapText="1"/>
    </xf>
    <xf numFmtId="0" fontId="0" fillId="0" borderId="3" xfId="0" applyFill="1" applyBorder="1" applyAlignment="1">
      <alignment horizontal="left" vertical="top"/>
    </xf>
    <xf numFmtId="49" fontId="23" fillId="0" borderId="18" xfId="0" applyNumberFormat="1" applyFont="1" applyFill="1" applyBorder="1" applyAlignment="1">
      <alignment horizontal="left" vertical="top" wrapText="1"/>
    </xf>
    <xf numFmtId="49" fontId="23" fillId="0" borderId="19" xfId="0" applyNumberFormat="1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/>
    </xf>
    <xf numFmtId="0" fontId="1" fillId="0" borderId="19" xfId="0" applyFont="1" applyFill="1" applyBorder="1" applyAlignment="1">
      <alignment horizontal="left" vertical="top"/>
    </xf>
    <xf numFmtId="0" fontId="14" fillId="0" borderId="3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top"/>
    </xf>
    <xf numFmtId="0" fontId="6" fillId="0" borderId="16" xfId="0" applyFont="1" applyFill="1" applyBorder="1" applyAlignment="1">
      <alignment horizontal="left" vertical="top"/>
    </xf>
    <xf numFmtId="0" fontId="1" fillId="0" borderId="0" xfId="0" applyFont="1" applyFill="1" applyAlignment="1">
      <alignment horizontal="center"/>
    </xf>
    <xf numFmtId="0" fontId="29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left" vertical="top"/>
    </xf>
    <xf numFmtId="0" fontId="14" fillId="0" borderId="3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center" vertical="top"/>
    </xf>
    <xf numFmtId="0" fontId="29" fillId="0" borderId="3" xfId="0" applyFont="1" applyFill="1" applyBorder="1" applyAlignment="1">
      <alignment vertical="top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6"/>
  <sheetViews>
    <sheetView tabSelected="1" workbookViewId="0">
      <selection activeCell="C4" sqref="C4:H4"/>
    </sheetView>
  </sheetViews>
  <sheetFormatPr defaultColWidth="9.140625" defaultRowHeight="12.75"/>
  <cols>
    <col min="1" max="1" width="24.57031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84" t="s">
        <v>90</v>
      </c>
      <c r="I1" s="84"/>
      <c r="J1" s="84"/>
      <c r="K1" s="84"/>
    </row>
    <row r="2" spans="1:11" s="11" customFormat="1" ht="15.2" hidden="1" customHeight="1">
      <c r="B2" s="90"/>
      <c r="C2" s="90"/>
      <c r="D2" s="90"/>
      <c r="E2" s="90"/>
      <c r="F2" s="90"/>
      <c r="G2" s="90"/>
      <c r="H2" s="90"/>
    </row>
    <row r="3" spans="1:11" s="11" customFormat="1" ht="8.4499999999999993" hidden="1" customHeight="1">
      <c r="B3" s="90"/>
      <c r="C3" s="90"/>
      <c r="D3" s="90"/>
      <c r="E3" s="90"/>
      <c r="F3" s="90"/>
      <c r="G3" s="90"/>
      <c r="H3" s="90"/>
    </row>
    <row r="4" spans="1:11" s="11" customFormat="1" ht="60" customHeight="1">
      <c r="B4" s="90"/>
      <c r="C4" s="107" t="s">
        <v>245</v>
      </c>
      <c r="D4" s="107"/>
      <c r="E4" s="107"/>
      <c r="F4" s="107"/>
      <c r="G4" s="107"/>
      <c r="H4" s="107"/>
      <c r="I4" s="23"/>
    </row>
    <row r="5" spans="1:11" s="11" customFormat="1" ht="10.5" customHeight="1">
      <c r="B5" s="12"/>
      <c r="C5" s="12"/>
      <c r="D5" s="12"/>
      <c r="E5" s="12"/>
      <c r="F5" s="12"/>
    </row>
    <row r="6" spans="1:11" s="11" customFormat="1" ht="30" hidden="1" customHeight="1">
      <c r="A6" s="118"/>
      <c r="B6" s="118"/>
      <c r="C6" s="118"/>
      <c r="D6" s="118"/>
      <c r="E6" s="12"/>
      <c r="F6" s="12"/>
    </row>
    <row r="7" spans="1:11" s="11" customFormat="1" ht="15.2" customHeight="1">
      <c r="B7" s="12"/>
      <c r="H7" s="90" t="s">
        <v>232</v>
      </c>
      <c r="I7" s="90"/>
      <c r="J7" s="90"/>
      <c r="K7" s="90"/>
    </row>
    <row r="8" spans="1:11" s="14" customFormat="1" ht="29.45" customHeight="1" thickBot="1">
      <c r="A8" s="119" t="s">
        <v>217</v>
      </c>
      <c r="B8" s="119"/>
      <c r="C8" s="119"/>
      <c r="D8" s="119"/>
      <c r="E8" s="13"/>
      <c r="F8" s="13"/>
    </row>
    <row r="9" spans="1:11" s="14" customFormat="1" ht="0.75" hidden="1" customHeight="1">
      <c r="A9" s="117"/>
      <c r="B9" s="117"/>
      <c r="C9" s="117"/>
      <c r="D9" s="117"/>
      <c r="E9" s="15"/>
    </row>
    <row r="10" spans="1:11" s="14" customFormat="1" ht="0.75" hidden="1" customHeight="1">
      <c r="A10" s="128"/>
      <c r="B10" s="128"/>
      <c r="C10" s="128"/>
      <c r="D10" s="128"/>
      <c r="E10" s="15"/>
    </row>
    <row r="11" spans="1:11" s="10" customFormat="1" hidden="1">
      <c r="A11" s="2"/>
      <c r="B11" s="7"/>
      <c r="C11" s="117"/>
      <c r="D11" s="117"/>
    </row>
    <row r="12" spans="1:11" s="10" customFormat="1" ht="2.4500000000000002" hidden="1" customHeight="1" thickBot="1">
      <c r="B12" s="7"/>
      <c r="C12" s="7"/>
      <c r="D12" s="11" t="s">
        <v>91</v>
      </c>
    </row>
    <row r="13" spans="1:11" s="10" customFormat="1" ht="13.15" customHeight="1">
      <c r="A13" s="120" t="s">
        <v>0</v>
      </c>
      <c r="B13" s="121"/>
      <c r="C13" s="124" t="s">
        <v>75</v>
      </c>
      <c r="D13" s="124" t="s">
        <v>214</v>
      </c>
      <c r="E13" s="24"/>
      <c r="F13" s="25"/>
      <c r="G13" s="124" t="s">
        <v>215</v>
      </c>
      <c r="H13" s="139" t="s">
        <v>216</v>
      </c>
    </row>
    <row r="14" spans="1:11" s="10" customFormat="1" ht="6.75" customHeight="1" thickBot="1">
      <c r="A14" s="122"/>
      <c r="B14" s="123"/>
      <c r="C14" s="125"/>
      <c r="D14" s="125"/>
      <c r="E14" s="26"/>
      <c r="F14" s="27"/>
      <c r="G14" s="125"/>
      <c r="H14" s="140"/>
    </row>
    <row r="15" spans="1:11" s="3" customFormat="1" ht="15.75">
      <c r="A15" s="126" t="s">
        <v>113</v>
      </c>
      <c r="B15" s="127"/>
      <c r="C15" s="28" t="s">
        <v>104</v>
      </c>
      <c r="D15" s="80">
        <f>D17+D46+D55+D61+D43+D89+D64+D29+D79+D83+D71+D77</f>
        <v>1337.23</v>
      </c>
      <c r="E15" s="81">
        <f t="shared" ref="E15:F15" si="0">E17+E46+E55+E61+E43+E89+E64+E29+E79+E83+E71</f>
        <v>0</v>
      </c>
      <c r="F15" s="82">
        <f t="shared" si="0"/>
        <v>0</v>
      </c>
      <c r="G15" s="80">
        <f t="shared" ref="G15:H15" si="1">G17+G46+G55+G61+G43+G89+G64+G29+G79+G83+G71+G77</f>
        <v>1359.0800000000002</v>
      </c>
      <c r="H15" s="80">
        <f t="shared" si="1"/>
        <v>1420.7</v>
      </c>
    </row>
    <row r="16" spans="1:11" s="3" customFormat="1" ht="15.75">
      <c r="A16" s="116" t="s">
        <v>100</v>
      </c>
      <c r="B16" s="116"/>
      <c r="C16" s="86" t="s">
        <v>130</v>
      </c>
      <c r="D16" s="64">
        <v>523</v>
      </c>
      <c r="E16" s="64">
        <f t="shared" ref="E16:F17" si="2">E17</f>
        <v>0</v>
      </c>
      <c r="F16" s="64">
        <f t="shared" si="2"/>
        <v>0</v>
      </c>
      <c r="G16" s="64">
        <v>553.79999999999995</v>
      </c>
      <c r="H16" s="64">
        <v>578.70000000000005</v>
      </c>
    </row>
    <row r="17" spans="1:8" s="3" customFormat="1" ht="15.75">
      <c r="A17" s="115" t="s">
        <v>58</v>
      </c>
      <c r="B17" s="115"/>
      <c r="C17" s="32" t="s">
        <v>59</v>
      </c>
      <c r="D17" s="64">
        <f>D19+D23+D28</f>
        <v>523</v>
      </c>
      <c r="E17" s="64">
        <f t="shared" si="2"/>
        <v>0</v>
      </c>
      <c r="F17" s="64">
        <f t="shared" si="2"/>
        <v>0</v>
      </c>
      <c r="G17" s="64">
        <f t="shared" ref="G17:H17" si="3">G19+G23+G28</f>
        <v>553.79999999999995</v>
      </c>
      <c r="H17" s="64">
        <f t="shared" si="3"/>
        <v>578.70000000000005</v>
      </c>
    </row>
    <row r="18" spans="1:8" s="4" customFormat="1" ht="69.2" hidden="1" customHeight="1">
      <c r="A18" s="115" t="s">
        <v>3</v>
      </c>
      <c r="B18" s="115"/>
      <c r="C18" s="33" t="s">
        <v>60</v>
      </c>
      <c r="D18" s="64"/>
      <c r="E18" s="83"/>
      <c r="F18" s="83"/>
      <c r="G18" s="83"/>
      <c r="H18" s="83"/>
    </row>
    <row r="19" spans="1:8" s="4" customFormat="1" ht="52.5" customHeight="1">
      <c r="A19" s="111" t="s">
        <v>3</v>
      </c>
      <c r="B19" s="112"/>
      <c r="C19" s="35" t="s">
        <v>131</v>
      </c>
      <c r="D19" s="64">
        <v>518.5</v>
      </c>
      <c r="E19" s="64">
        <v>2</v>
      </c>
      <c r="F19" s="64">
        <v>2</v>
      </c>
      <c r="G19" s="64">
        <v>549.29999999999995</v>
      </c>
      <c r="H19" s="64">
        <v>574.20000000000005</v>
      </c>
    </row>
    <row r="20" spans="1:8" s="4" customFormat="1" ht="118.15" hidden="1" customHeight="1">
      <c r="A20" s="115" t="s">
        <v>4</v>
      </c>
      <c r="B20" s="115"/>
      <c r="C20" s="33" t="s">
        <v>61</v>
      </c>
      <c r="D20" s="64">
        <v>2</v>
      </c>
      <c r="E20" s="64">
        <v>2</v>
      </c>
      <c r="F20" s="64">
        <v>2</v>
      </c>
      <c r="G20" s="64">
        <v>2</v>
      </c>
      <c r="H20" s="83"/>
    </row>
    <row r="21" spans="1:8" s="4" customFormat="1" ht="54.6" hidden="1" customHeight="1">
      <c r="A21" s="115" t="s">
        <v>5</v>
      </c>
      <c r="B21" s="115"/>
      <c r="C21" s="33" t="s">
        <v>6</v>
      </c>
      <c r="D21" s="64">
        <v>2</v>
      </c>
      <c r="E21" s="64">
        <v>2</v>
      </c>
      <c r="F21" s="64">
        <v>2</v>
      </c>
      <c r="G21" s="64">
        <v>2</v>
      </c>
      <c r="H21" s="83"/>
    </row>
    <row r="22" spans="1:8" s="6" customFormat="1" ht="108.6" hidden="1" customHeight="1">
      <c r="A22" s="115" t="s">
        <v>7</v>
      </c>
      <c r="B22" s="115"/>
      <c r="C22" s="36" t="s">
        <v>62</v>
      </c>
      <c r="D22" s="64">
        <v>2</v>
      </c>
      <c r="E22" s="64">
        <v>2</v>
      </c>
      <c r="F22" s="64">
        <v>2</v>
      </c>
      <c r="G22" s="64">
        <v>2</v>
      </c>
      <c r="H22" s="70"/>
    </row>
    <row r="23" spans="1:8" s="6" customFormat="1" ht="92.25" customHeight="1">
      <c r="A23" s="109" t="s">
        <v>105</v>
      </c>
      <c r="B23" s="110"/>
      <c r="C23" s="35" t="s">
        <v>132</v>
      </c>
      <c r="D23" s="64">
        <v>2</v>
      </c>
      <c r="E23" s="64">
        <v>2</v>
      </c>
      <c r="F23" s="64">
        <v>2</v>
      </c>
      <c r="G23" s="64">
        <v>2</v>
      </c>
      <c r="H23" s="64">
        <v>2</v>
      </c>
    </row>
    <row r="24" spans="1:8" s="6" customFormat="1" ht="18" hidden="1" customHeight="1">
      <c r="A24" s="113" t="s">
        <v>29</v>
      </c>
      <c r="B24" s="113"/>
      <c r="C24" s="38" t="s">
        <v>30</v>
      </c>
      <c r="D24" s="64">
        <v>2</v>
      </c>
      <c r="E24" s="64">
        <v>2</v>
      </c>
      <c r="F24" s="64">
        <v>2</v>
      </c>
      <c r="G24" s="64">
        <v>2</v>
      </c>
      <c r="H24" s="70"/>
    </row>
    <row r="25" spans="1:8" s="6" customFormat="1" ht="57.6" hidden="1" customHeight="1">
      <c r="A25" s="113" t="s">
        <v>8</v>
      </c>
      <c r="B25" s="113"/>
      <c r="C25" s="38" t="s">
        <v>63</v>
      </c>
      <c r="D25" s="64">
        <v>2</v>
      </c>
      <c r="E25" s="64">
        <v>2</v>
      </c>
      <c r="F25" s="64">
        <v>2</v>
      </c>
      <c r="G25" s="64">
        <v>2</v>
      </c>
      <c r="H25" s="70"/>
    </row>
    <row r="26" spans="1:8" s="6" customFormat="1" ht="124.9" hidden="1" customHeight="1">
      <c r="A26" s="113" t="s">
        <v>9</v>
      </c>
      <c r="B26" s="113"/>
      <c r="C26" s="36" t="s">
        <v>64</v>
      </c>
      <c r="D26" s="64">
        <v>2</v>
      </c>
      <c r="E26" s="64">
        <v>2</v>
      </c>
      <c r="F26" s="64">
        <v>2</v>
      </c>
      <c r="G26" s="64">
        <v>2</v>
      </c>
      <c r="H26" s="70"/>
    </row>
    <row r="27" spans="1:8" s="6" customFormat="1" ht="42" hidden="1" customHeight="1">
      <c r="A27" s="113" t="s">
        <v>10</v>
      </c>
      <c r="B27" s="113"/>
      <c r="C27" s="38" t="s">
        <v>31</v>
      </c>
      <c r="D27" s="64">
        <v>2</v>
      </c>
      <c r="E27" s="64">
        <v>2</v>
      </c>
      <c r="F27" s="64">
        <v>2</v>
      </c>
      <c r="G27" s="64">
        <v>2</v>
      </c>
      <c r="H27" s="70"/>
    </row>
    <row r="28" spans="1:8" s="6" customFormat="1" ht="38.25">
      <c r="A28" s="95" t="s">
        <v>114</v>
      </c>
      <c r="B28" s="95"/>
      <c r="C28" s="38" t="s">
        <v>133</v>
      </c>
      <c r="D28" s="64">
        <v>2.5</v>
      </c>
      <c r="E28" s="64">
        <v>2</v>
      </c>
      <c r="F28" s="64">
        <v>2</v>
      </c>
      <c r="G28" s="64">
        <v>2.5</v>
      </c>
      <c r="H28" s="64">
        <v>2.5</v>
      </c>
    </row>
    <row r="29" spans="1:8" s="3" customFormat="1" ht="39">
      <c r="A29" s="108" t="s">
        <v>121</v>
      </c>
      <c r="B29" s="116"/>
      <c r="C29" s="87" t="s">
        <v>134</v>
      </c>
      <c r="D29" s="29">
        <v>363.03</v>
      </c>
      <c r="E29" s="29">
        <f t="shared" ref="E29:F30" si="4">E30</f>
        <v>0</v>
      </c>
      <c r="F29" s="29">
        <f t="shared" si="4"/>
        <v>0</v>
      </c>
      <c r="G29" s="29">
        <v>391.38</v>
      </c>
      <c r="H29" s="29">
        <v>419</v>
      </c>
    </row>
    <row r="30" spans="1:8" s="3" customFormat="1" ht="26.25">
      <c r="A30" s="108" t="s">
        <v>122</v>
      </c>
      <c r="B30" s="115"/>
      <c r="C30" s="39" t="s">
        <v>135</v>
      </c>
      <c r="D30" s="29">
        <f>D42+D41+D36+D32</f>
        <v>363</v>
      </c>
      <c r="E30" s="29">
        <f t="shared" si="4"/>
        <v>0</v>
      </c>
      <c r="F30" s="29">
        <f t="shared" si="4"/>
        <v>0</v>
      </c>
      <c r="G30" s="29">
        <f t="shared" ref="G30:H30" si="5">G42+G41+G36+G32</f>
        <v>391.4</v>
      </c>
      <c r="H30" s="29">
        <f t="shared" si="5"/>
        <v>419</v>
      </c>
    </row>
    <row r="31" spans="1:8" s="4" customFormat="1" ht="69.2" hidden="1" customHeight="1">
      <c r="A31" s="115" t="s">
        <v>3</v>
      </c>
      <c r="B31" s="115"/>
      <c r="C31" s="33" t="s">
        <v>60</v>
      </c>
      <c r="D31" s="29"/>
      <c r="E31" s="34"/>
      <c r="F31" s="34"/>
      <c r="G31" s="34"/>
      <c r="H31" s="34"/>
    </row>
    <row r="32" spans="1:8" s="4" customFormat="1" ht="52.5" customHeight="1">
      <c r="A32" s="108" t="s">
        <v>233</v>
      </c>
      <c r="B32" s="108"/>
      <c r="C32" s="35" t="s">
        <v>123</v>
      </c>
      <c r="D32" s="29">
        <v>168</v>
      </c>
      <c r="E32" s="40"/>
      <c r="F32" s="40"/>
      <c r="G32" s="41">
        <v>196.2</v>
      </c>
      <c r="H32" s="41">
        <v>218.8</v>
      </c>
    </row>
    <row r="33" spans="1:8" s="4" customFormat="1" ht="118.15" hidden="1" customHeight="1">
      <c r="A33" s="115" t="s">
        <v>4</v>
      </c>
      <c r="B33" s="115"/>
      <c r="C33" s="33" t="s">
        <v>61</v>
      </c>
      <c r="D33" s="42"/>
      <c r="E33" s="40"/>
      <c r="F33" s="40"/>
      <c r="G33" s="40"/>
      <c r="H33" s="40"/>
    </row>
    <row r="34" spans="1:8" s="4" customFormat="1" ht="54.6" hidden="1" customHeight="1">
      <c r="A34" s="115" t="s">
        <v>5</v>
      </c>
      <c r="B34" s="115"/>
      <c r="C34" s="33" t="s">
        <v>6</v>
      </c>
      <c r="D34" s="42"/>
      <c r="E34" s="40"/>
      <c r="F34" s="40"/>
      <c r="G34" s="40"/>
      <c r="H34" s="40"/>
    </row>
    <row r="35" spans="1:8" s="6" customFormat="1" ht="108.6" hidden="1" customHeight="1">
      <c r="A35" s="115" t="s">
        <v>7</v>
      </c>
      <c r="B35" s="115"/>
      <c r="C35" s="36" t="s">
        <v>62</v>
      </c>
      <c r="D35" s="42"/>
      <c r="E35" s="43"/>
      <c r="F35" s="44"/>
      <c r="G35" s="44"/>
      <c r="H35" s="44"/>
    </row>
    <row r="36" spans="1:8" s="6" customFormat="1" ht="67.5" customHeight="1">
      <c r="A36" s="108" t="s">
        <v>234</v>
      </c>
      <c r="B36" s="108"/>
      <c r="C36" s="35" t="s">
        <v>124</v>
      </c>
      <c r="D36" s="29">
        <v>2</v>
      </c>
      <c r="E36" s="30"/>
      <c r="F36" s="31"/>
      <c r="G36" s="29">
        <v>2</v>
      </c>
      <c r="H36" s="29">
        <v>2</v>
      </c>
    </row>
    <row r="37" spans="1:8" s="6" customFormat="1" ht="18" hidden="1" customHeight="1">
      <c r="A37" s="113" t="s">
        <v>29</v>
      </c>
      <c r="B37" s="113"/>
      <c r="C37" s="38" t="s">
        <v>30</v>
      </c>
      <c r="D37" s="29"/>
      <c r="E37" s="30"/>
      <c r="F37" s="31"/>
      <c r="G37" s="31"/>
      <c r="H37" s="31"/>
    </row>
    <row r="38" spans="1:8" s="6" customFormat="1" ht="57.6" hidden="1" customHeight="1">
      <c r="A38" s="113" t="s">
        <v>8</v>
      </c>
      <c r="B38" s="113"/>
      <c r="C38" s="38" t="s">
        <v>63</v>
      </c>
      <c r="D38" s="29"/>
      <c r="E38" s="30"/>
      <c r="F38" s="31"/>
      <c r="G38" s="31"/>
      <c r="H38" s="31"/>
    </row>
    <row r="39" spans="1:8" s="6" customFormat="1" ht="124.9" hidden="1" customHeight="1">
      <c r="A39" s="113" t="s">
        <v>9</v>
      </c>
      <c r="B39" s="113"/>
      <c r="C39" s="36" t="s">
        <v>64</v>
      </c>
      <c r="D39" s="29"/>
      <c r="E39" s="30"/>
      <c r="F39" s="31"/>
      <c r="G39" s="31"/>
      <c r="H39" s="31"/>
    </row>
    <row r="40" spans="1:8" s="6" customFormat="1" ht="42" hidden="1" customHeight="1">
      <c r="A40" s="113" t="s">
        <v>10</v>
      </c>
      <c r="B40" s="113"/>
      <c r="C40" s="38" t="s">
        <v>31</v>
      </c>
      <c r="D40" s="29"/>
      <c r="E40" s="30"/>
      <c r="F40" s="31"/>
      <c r="G40" s="31"/>
      <c r="H40" s="31"/>
    </row>
    <row r="41" spans="1:8" s="6" customFormat="1" ht="54.75" customHeight="1">
      <c r="A41" s="97" t="s">
        <v>235</v>
      </c>
      <c r="B41" s="95"/>
      <c r="C41" s="35" t="s">
        <v>125</v>
      </c>
      <c r="D41" s="29">
        <v>189.8</v>
      </c>
      <c r="E41" s="30"/>
      <c r="F41" s="31"/>
      <c r="G41" s="59">
        <v>190</v>
      </c>
      <c r="H41" s="59">
        <v>195</v>
      </c>
    </row>
    <row r="42" spans="1:8" s="6" customFormat="1" ht="54.75" customHeight="1">
      <c r="A42" s="97" t="s">
        <v>236</v>
      </c>
      <c r="B42" s="95"/>
      <c r="C42" s="35" t="s">
        <v>126</v>
      </c>
      <c r="D42" s="29">
        <v>3.2</v>
      </c>
      <c r="E42" s="29">
        <v>3.2</v>
      </c>
      <c r="F42" s="29">
        <v>3.2</v>
      </c>
      <c r="G42" s="29">
        <v>3.2</v>
      </c>
      <c r="H42" s="29">
        <v>3.2</v>
      </c>
    </row>
    <row r="43" spans="1:8" s="6" customFormat="1" ht="18" customHeight="1">
      <c r="A43" s="95" t="s">
        <v>106</v>
      </c>
      <c r="B43" s="95"/>
      <c r="C43" s="88" t="s">
        <v>107</v>
      </c>
      <c r="D43" s="29">
        <f>D44</f>
        <v>206.7</v>
      </c>
      <c r="E43" s="29">
        <f t="shared" ref="E43:H45" si="6">E44</f>
        <v>0</v>
      </c>
      <c r="F43" s="29">
        <f t="shared" si="6"/>
        <v>0</v>
      </c>
      <c r="G43" s="29">
        <f t="shared" si="6"/>
        <v>213.3</v>
      </c>
      <c r="H43" s="29">
        <f t="shared" si="6"/>
        <v>220.2</v>
      </c>
    </row>
    <row r="44" spans="1:8" s="6" customFormat="1" ht="17.25" customHeight="1">
      <c r="A44" s="97" t="s">
        <v>238</v>
      </c>
      <c r="B44" s="95"/>
      <c r="C44" s="38" t="s">
        <v>108</v>
      </c>
      <c r="D44" s="29">
        <v>206.7</v>
      </c>
      <c r="E44" s="29">
        <f t="shared" si="6"/>
        <v>0</v>
      </c>
      <c r="F44" s="29">
        <f t="shared" si="6"/>
        <v>0</v>
      </c>
      <c r="G44" s="29">
        <v>213.3</v>
      </c>
      <c r="H44" s="29">
        <v>220.2</v>
      </c>
    </row>
    <row r="45" spans="1:8" s="6" customFormat="1" ht="17.25" customHeight="1">
      <c r="A45" s="97" t="s">
        <v>237</v>
      </c>
      <c r="B45" s="95"/>
      <c r="C45" s="38" t="s">
        <v>108</v>
      </c>
      <c r="D45" s="29">
        <v>206.7</v>
      </c>
      <c r="E45" s="29">
        <f t="shared" si="6"/>
        <v>0</v>
      </c>
      <c r="F45" s="29">
        <f t="shared" si="6"/>
        <v>0</v>
      </c>
      <c r="G45" s="29">
        <v>213.3</v>
      </c>
      <c r="H45" s="29">
        <v>220.2</v>
      </c>
    </row>
    <row r="46" spans="1:8" s="6" customFormat="1" ht="17.25" customHeight="1">
      <c r="A46" s="114" t="s">
        <v>92</v>
      </c>
      <c r="B46" s="114"/>
      <c r="C46" s="89" t="s">
        <v>94</v>
      </c>
      <c r="D46" s="46">
        <f>D47+D49</f>
        <v>60</v>
      </c>
      <c r="E46" s="46">
        <f t="shared" ref="E46:H46" si="7">E47+E49</f>
        <v>0</v>
      </c>
      <c r="F46" s="46">
        <f t="shared" si="7"/>
        <v>0</v>
      </c>
      <c r="G46" s="46">
        <f t="shared" si="7"/>
        <v>41.9</v>
      </c>
      <c r="H46" s="46">
        <f t="shared" si="7"/>
        <v>44.1</v>
      </c>
    </row>
    <row r="47" spans="1:8" s="6" customFormat="1" ht="18" customHeight="1">
      <c r="A47" s="113" t="s">
        <v>95</v>
      </c>
      <c r="B47" s="113"/>
      <c r="C47" s="32" t="s">
        <v>96</v>
      </c>
      <c r="D47" s="46">
        <v>4.5</v>
      </c>
      <c r="E47" s="46">
        <f t="shared" ref="E47:H47" si="8">E48</f>
        <v>0</v>
      </c>
      <c r="F47" s="46">
        <f t="shared" si="8"/>
        <v>0</v>
      </c>
      <c r="G47" s="46">
        <f t="shared" si="8"/>
        <v>21.4</v>
      </c>
      <c r="H47" s="46">
        <f t="shared" si="8"/>
        <v>23.6</v>
      </c>
    </row>
    <row r="48" spans="1:8" s="6" customFormat="1" ht="38.25">
      <c r="A48" s="113" t="s">
        <v>93</v>
      </c>
      <c r="B48" s="113"/>
      <c r="C48" s="47" t="s">
        <v>155</v>
      </c>
      <c r="D48" s="29">
        <v>4.5</v>
      </c>
      <c r="E48" s="30"/>
      <c r="F48" s="31"/>
      <c r="G48" s="31">
        <v>21.4</v>
      </c>
      <c r="H48" s="31">
        <v>23.6</v>
      </c>
    </row>
    <row r="49" spans="1:8" s="6" customFormat="1" ht="15">
      <c r="A49" s="113" t="s">
        <v>97</v>
      </c>
      <c r="B49" s="113"/>
      <c r="C49" s="32" t="s">
        <v>98</v>
      </c>
      <c r="D49" s="29">
        <f>D51+D53</f>
        <v>55.5</v>
      </c>
      <c r="E49" s="29">
        <f t="shared" ref="E49:H49" si="9">E50+E52</f>
        <v>0</v>
      </c>
      <c r="F49" s="29">
        <f t="shared" si="9"/>
        <v>0</v>
      </c>
      <c r="G49" s="29">
        <f t="shared" si="9"/>
        <v>20.5</v>
      </c>
      <c r="H49" s="29">
        <f t="shared" si="9"/>
        <v>20.5</v>
      </c>
    </row>
    <row r="50" spans="1:8" s="8" customFormat="1" ht="13.5">
      <c r="A50" s="133" t="s">
        <v>145</v>
      </c>
      <c r="B50" s="133"/>
      <c r="C50" s="48" t="s">
        <v>146</v>
      </c>
      <c r="D50" s="46">
        <f>D49</f>
        <v>55.5</v>
      </c>
      <c r="E50" s="46">
        <f t="shared" ref="E50:H50" si="10">E51</f>
        <v>0</v>
      </c>
      <c r="F50" s="46">
        <f t="shared" si="10"/>
        <v>0</v>
      </c>
      <c r="G50" s="46">
        <f t="shared" si="10"/>
        <v>5.5</v>
      </c>
      <c r="H50" s="46">
        <f t="shared" si="10"/>
        <v>5.5</v>
      </c>
    </row>
    <row r="51" spans="1:8" s="6" customFormat="1" ht="38.25">
      <c r="A51" s="108" t="s">
        <v>148</v>
      </c>
      <c r="B51" s="116"/>
      <c r="C51" s="49" t="s">
        <v>147</v>
      </c>
      <c r="D51" s="29">
        <v>50</v>
      </c>
      <c r="E51" s="30"/>
      <c r="F51" s="31"/>
      <c r="G51" s="31">
        <v>5.5</v>
      </c>
      <c r="H51" s="31">
        <v>5.5</v>
      </c>
    </row>
    <row r="52" spans="1:8" s="8" customFormat="1" ht="13.5">
      <c r="A52" s="133" t="s">
        <v>149</v>
      </c>
      <c r="B52" s="133"/>
      <c r="C52" s="50" t="s">
        <v>150</v>
      </c>
      <c r="D52" s="46">
        <f>D53</f>
        <v>5.5</v>
      </c>
      <c r="E52" s="46">
        <f t="shared" ref="E52:H52" si="11">E53</f>
        <v>0</v>
      </c>
      <c r="F52" s="46">
        <f t="shared" si="11"/>
        <v>0</v>
      </c>
      <c r="G52" s="46">
        <f t="shared" si="11"/>
        <v>15</v>
      </c>
      <c r="H52" s="46">
        <f t="shared" si="11"/>
        <v>15</v>
      </c>
    </row>
    <row r="53" spans="1:8" s="6" customFormat="1" ht="39.75">
      <c r="A53" s="108" t="s">
        <v>151</v>
      </c>
      <c r="B53" s="116"/>
      <c r="C53" s="49" t="s">
        <v>152</v>
      </c>
      <c r="D53" s="60">
        <v>5.5</v>
      </c>
      <c r="E53" s="61"/>
      <c r="F53" s="62"/>
      <c r="G53" s="62">
        <v>15</v>
      </c>
      <c r="H53" s="62">
        <v>15</v>
      </c>
    </row>
    <row r="54" spans="1:8" s="6" customFormat="1" ht="41.25" hidden="1" customHeight="1">
      <c r="A54" s="101" t="s">
        <v>119</v>
      </c>
      <c r="B54" s="101"/>
      <c r="C54" s="49" t="s">
        <v>120</v>
      </c>
      <c r="D54" s="46"/>
      <c r="E54" s="45"/>
      <c r="F54" s="37"/>
      <c r="G54" s="37"/>
      <c r="H54" s="37"/>
    </row>
    <row r="55" spans="1:8" s="6" customFormat="1" ht="30" hidden="1" customHeight="1">
      <c r="A55" s="113" t="s">
        <v>32</v>
      </c>
      <c r="B55" s="113"/>
      <c r="C55" s="38" t="s">
        <v>136</v>
      </c>
      <c r="D55" s="29">
        <f>D56</f>
        <v>0</v>
      </c>
      <c r="E55" s="45"/>
      <c r="F55" s="37"/>
      <c r="G55" s="37"/>
      <c r="H55" s="37"/>
    </row>
    <row r="56" spans="1:8" s="6" customFormat="1" ht="66.75" hidden="1" customHeight="1">
      <c r="A56" s="133" t="s">
        <v>33</v>
      </c>
      <c r="B56" s="133"/>
      <c r="C56" s="51" t="s">
        <v>137</v>
      </c>
      <c r="D56" s="46">
        <f>D57</f>
        <v>0</v>
      </c>
      <c r="E56" s="45"/>
      <c r="F56" s="37"/>
      <c r="G56" s="37"/>
      <c r="H56" s="37"/>
    </row>
    <row r="57" spans="1:8" s="6" customFormat="1" ht="55.5" hidden="1" customHeight="1">
      <c r="A57" s="108" t="s">
        <v>144</v>
      </c>
      <c r="B57" s="113"/>
      <c r="C57" s="51" t="s">
        <v>99</v>
      </c>
      <c r="D57" s="46">
        <f>D58</f>
        <v>0</v>
      </c>
      <c r="E57" s="45"/>
      <c r="F57" s="37"/>
      <c r="G57" s="37"/>
      <c r="H57" s="37"/>
    </row>
    <row r="58" spans="1:8" s="6" customFormat="1" ht="60.75" hidden="1" customHeight="1">
      <c r="A58" s="113" t="s">
        <v>103</v>
      </c>
      <c r="B58" s="113"/>
      <c r="C58" s="47" t="s">
        <v>138</v>
      </c>
      <c r="D58" s="46"/>
      <c r="E58" s="45"/>
      <c r="F58" s="37"/>
      <c r="G58" s="37"/>
      <c r="H58" s="37"/>
    </row>
    <row r="59" spans="1:8" s="6" customFormat="1" ht="31.5" hidden="1" customHeight="1">
      <c r="A59" s="113" t="s">
        <v>34</v>
      </c>
      <c r="B59" s="113"/>
      <c r="C59" s="38" t="s">
        <v>65</v>
      </c>
      <c r="D59" s="29">
        <f>D60</f>
        <v>0</v>
      </c>
      <c r="E59" s="45"/>
      <c r="F59" s="37"/>
      <c r="G59" s="37"/>
      <c r="H59" s="37"/>
    </row>
    <row r="60" spans="1:8" s="6" customFormat="1" ht="30" hidden="1" customHeight="1">
      <c r="A60" s="113" t="s">
        <v>12</v>
      </c>
      <c r="B60" s="113"/>
      <c r="C60" s="38" t="s">
        <v>11</v>
      </c>
      <c r="D60" s="29"/>
      <c r="E60" s="45"/>
      <c r="F60" s="37"/>
      <c r="G60" s="37"/>
      <c r="H60" s="37"/>
    </row>
    <row r="61" spans="1:8" s="6" customFormat="1" ht="33.200000000000003" hidden="1" customHeight="1">
      <c r="A61" s="113" t="s">
        <v>35</v>
      </c>
      <c r="B61" s="113"/>
      <c r="C61" s="38" t="s">
        <v>36</v>
      </c>
      <c r="D61" s="29">
        <f>D62</f>
        <v>0</v>
      </c>
      <c r="E61" s="45"/>
      <c r="F61" s="37"/>
      <c r="G61" s="37"/>
      <c r="H61" s="37"/>
    </row>
    <row r="62" spans="1:8" s="6" customFormat="1" ht="48.75" hidden="1" customHeight="1">
      <c r="A62" s="131" t="s">
        <v>37</v>
      </c>
      <c r="B62" s="131"/>
      <c r="C62" s="52" t="s">
        <v>66</v>
      </c>
      <c r="D62" s="46">
        <f>D63</f>
        <v>0</v>
      </c>
      <c r="E62" s="45"/>
      <c r="F62" s="37"/>
      <c r="G62" s="37"/>
      <c r="H62" s="37"/>
    </row>
    <row r="63" spans="1:8" s="6" customFormat="1" ht="42" hidden="1" customHeight="1">
      <c r="A63" s="130" t="s">
        <v>101</v>
      </c>
      <c r="B63" s="130"/>
      <c r="C63" s="53" t="s">
        <v>102</v>
      </c>
      <c r="D63" s="46"/>
      <c r="E63" s="45"/>
      <c r="F63" s="37"/>
      <c r="G63" s="37"/>
      <c r="H63" s="37"/>
    </row>
    <row r="64" spans="1:8" s="6" customFormat="1" ht="36" hidden="1" customHeight="1">
      <c r="A64" s="102" t="s">
        <v>35</v>
      </c>
      <c r="B64" s="102"/>
      <c r="C64" s="54" t="s">
        <v>36</v>
      </c>
      <c r="D64" s="46">
        <f>D70+D65</f>
        <v>0</v>
      </c>
      <c r="E64" s="45"/>
      <c r="F64" s="37"/>
      <c r="G64" s="37"/>
      <c r="H64" s="37"/>
    </row>
    <row r="65" spans="1:8" s="6" customFormat="1" ht="69.2" hidden="1" customHeight="1">
      <c r="A65" s="99" t="s">
        <v>158</v>
      </c>
      <c r="B65" s="99"/>
      <c r="C65" s="48" t="s">
        <v>159</v>
      </c>
      <c r="D65" s="46">
        <f>D66</f>
        <v>0</v>
      </c>
      <c r="E65" s="45"/>
      <c r="F65" s="37"/>
      <c r="G65" s="37"/>
      <c r="H65" s="37"/>
    </row>
    <row r="66" spans="1:8" s="6" customFormat="1" ht="97.5" hidden="1" customHeight="1">
      <c r="A66" s="103" t="s">
        <v>160</v>
      </c>
      <c r="B66" s="102"/>
      <c r="C66" s="49" t="s">
        <v>161</v>
      </c>
      <c r="D66" s="46">
        <f>D67</f>
        <v>0</v>
      </c>
      <c r="E66" s="45"/>
      <c r="F66" s="37"/>
      <c r="G66" s="37"/>
      <c r="H66" s="37"/>
    </row>
    <row r="67" spans="1:8" s="6" customFormat="1" ht="71.25" hidden="1" customHeight="1">
      <c r="A67" s="103" t="s">
        <v>156</v>
      </c>
      <c r="B67" s="102"/>
      <c r="C67" s="49" t="s">
        <v>157</v>
      </c>
      <c r="D67" s="46"/>
      <c r="E67" s="45"/>
      <c r="F67" s="37"/>
      <c r="G67" s="37"/>
      <c r="H67" s="37"/>
    </row>
    <row r="68" spans="1:8" s="6" customFormat="1" ht="36" hidden="1" customHeight="1">
      <c r="A68" s="103" t="s">
        <v>37</v>
      </c>
      <c r="B68" s="102"/>
      <c r="C68" s="54" t="s">
        <v>162</v>
      </c>
      <c r="D68" s="46">
        <f>D69</f>
        <v>0</v>
      </c>
      <c r="E68" s="45"/>
      <c r="F68" s="37"/>
      <c r="G68" s="37"/>
      <c r="H68" s="37"/>
    </row>
    <row r="69" spans="1:8" s="6" customFormat="1" ht="36" hidden="1" customHeight="1">
      <c r="A69" s="103" t="s">
        <v>127</v>
      </c>
      <c r="B69" s="102"/>
      <c r="C69" s="54" t="s">
        <v>139</v>
      </c>
      <c r="D69" s="46">
        <f>D70</f>
        <v>0</v>
      </c>
      <c r="E69" s="45"/>
      <c r="F69" s="37"/>
      <c r="G69" s="37"/>
      <c r="H69" s="37"/>
    </row>
    <row r="70" spans="1:8" s="6" customFormat="1" ht="42" hidden="1" customHeight="1">
      <c r="A70" s="103" t="s">
        <v>101</v>
      </c>
      <c r="B70" s="102"/>
      <c r="C70" s="54" t="s">
        <v>140</v>
      </c>
      <c r="D70" s="46"/>
      <c r="E70" s="45"/>
      <c r="F70" s="37"/>
      <c r="G70" s="37"/>
      <c r="H70" s="37"/>
    </row>
    <row r="71" spans="1:8" s="6" customFormat="1" ht="42" hidden="1" customHeight="1">
      <c r="A71" s="103" t="s">
        <v>32</v>
      </c>
      <c r="B71" s="102"/>
      <c r="C71" s="54" t="s">
        <v>136</v>
      </c>
      <c r="D71" s="46">
        <f>D72</f>
        <v>0</v>
      </c>
      <c r="E71" s="45"/>
      <c r="F71" s="37"/>
      <c r="G71" s="37"/>
      <c r="H71" s="37"/>
    </row>
    <row r="72" spans="1:8" s="6" customFormat="1" ht="90.75" hidden="1">
      <c r="A72" s="103" t="s">
        <v>33</v>
      </c>
      <c r="B72" s="102"/>
      <c r="C72" s="48" t="s">
        <v>195</v>
      </c>
      <c r="D72" s="46">
        <f>D73</f>
        <v>0</v>
      </c>
      <c r="E72" s="45"/>
      <c r="F72" s="37"/>
      <c r="G72" s="37"/>
      <c r="H72" s="37"/>
    </row>
    <row r="73" spans="1:8" s="6" customFormat="1" ht="78" hidden="1">
      <c r="A73" s="103" t="s">
        <v>196</v>
      </c>
      <c r="B73" s="102"/>
      <c r="C73" s="49" t="s">
        <v>197</v>
      </c>
      <c r="D73" s="46">
        <f>D74</f>
        <v>0</v>
      </c>
      <c r="E73" s="45"/>
      <c r="F73" s="37"/>
      <c r="G73" s="37"/>
      <c r="H73" s="37"/>
    </row>
    <row r="74" spans="1:8" s="6" customFormat="1" ht="65.25" hidden="1">
      <c r="A74" s="103" t="s">
        <v>198</v>
      </c>
      <c r="B74" s="102"/>
      <c r="C74" s="54" t="s">
        <v>199</v>
      </c>
      <c r="D74" s="46"/>
      <c r="E74" s="45"/>
      <c r="F74" s="37"/>
      <c r="G74" s="37"/>
      <c r="H74" s="37"/>
    </row>
    <row r="75" spans="1:8" s="6" customFormat="1" ht="44.25" customHeight="1">
      <c r="A75" s="103" t="s">
        <v>32</v>
      </c>
      <c r="B75" s="102"/>
      <c r="C75" s="88" t="s">
        <v>221</v>
      </c>
      <c r="D75" s="46">
        <v>24.8</v>
      </c>
      <c r="E75" s="46">
        <v>2</v>
      </c>
      <c r="F75" s="46">
        <v>2</v>
      </c>
      <c r="G75" s="46">
        <v>2</v>
      </c>
      <c r="H75" s="46">
        <v>2</v>
      </c>
    </row>
    <row r="76" spans="1:8" s="6" customFormat="1" ht="63.75" customHeight="1">
      <c r="A76" s="103" t="s">
        <v>33</v>
      </c>
      <c r="B76" s="102"/>
      <c r="C76" s="54" t="s">
        <v>218</v>
      </c>
      <c r="D76" s="46">
        <v>24.8</v>
      </c>
      <c r="E76" s="46">
        <v>2</v>
      </c>
      <c r="F76" s="46">
        <v>2</v>
      </c>
      <c r="G76" s="46">
        <v>2</v>
      </c>
      <c r="H76" s="46">
        <v>2</v>
      </c>
    </row>
    <row r="77" spans="1:8" s="6" customFormat="1" ht="50.25" customHeight="1">
      <c r="A77" s="103" t="s">
        <v>196</v>
      </c>
      <c r="B77" s="102"/>
      <c r="C77" s="54" t="s">
        <v>219</v>
      </c>
      <c r="D77" s="46">
        <v>24.8</v>
      </c>
      <c r="E77" s="46">
        <v>2</v>
      </c>
      <c r="F77" s="46">
        <v>2</v>
      </c>
      <c r="G77" s="46">
        <v>2</v>
      </c>
      <c r="H77" s="46">
        <v>2</v>
      </c>
    </row>
    <row r="78" spans="1:8" s="6" customFormat="1" ht="63.75">
      <c r="A78" s="103" t="s">
        <v>198</v>
      </c>
      <c r="B78" s="102"/>
      <c r="C78" s="54" t="s">
        <v>220</v>
      </c>
      <c r="D78" s="46">
        <v>24.8</v>
      </c>
      <c r="E78" s="46">
        <v>2</v>
      </c>
      <c r="F78" s="46">
        <v>2</v>
      </c>
      <c r="G78" s="46">
        <v>2</v>
      </c>
      <c r="H78" s="46">
        <v>2</v>
      </c>
    </row>
    <row r="79" spans="1:8" s="6" customFormat="1" ht="25.5">
      <c r="A79" s="103" t="s">
        <v>172</v>
      </c>
      <c r="B79" s="102"/>
      <c r="C79" s="88" t="s">
        <v>173</v>
      </c>
      <c r="D79" s="46">
        <f>D80+D86</f>
        <v>159.70000000000002</v>
      </c>
      <c r="E79" s="46">
        <f t="shared" ref="E79:H79" si="12">E80+E86</f>
        <v>0</v>
      </c>
      <c r="F79" s="46">
        <f t="shared" si="12"/>
        <v>0</v>
      </c>
      <c r="G79" s="46">
        <f t="shared" si="12"/>
        <v>156.70000000000002</v>
      </c>
      <c r="H79" s="46">
        <f t="shared" si="12"/>
        <v>156.70000000000002</v>
      </c>
    </row>
    <row r="80" spans="1:8" s="6" customFormat="1" ht="13.5">
      <c r="A80" s="103" t="s">
        <v>174</v>
      </c>
      <c r="B80" s="102"/>
      <c r="C80" s="55" t="s">
        <v>175</v>
      </c>
      <c r="D80" s="46">
        <f>D81</f>
        <v>15.3</v>
      </c>
      <c r="E80" s="46">
        <f t="shared" ref="E80:H81" si="13">E81</f>
        <v>0</v>
      </c>
      <c r="F80" s="46">
        <f t="shared" si="13"/>
        <v>0</v>
      </c>
      <c r="G80" s="46">
        <f t="shared" si="13"/>
        <v>15.3</v>
      </c>
      <c r="H80" s="46">
        <f t="shared" si="13"/>
        <v>15.3</v>
      </c>
    </row>
    <row r="81" spans="1:8" s="6" customFormat="1" ht="13.5">
      <c r="A81" s="103" t="s">
        <v>176</v>
      </c>
      <c r="B81" s="102"/>
      <c r="C81" s="54" t="s">
        <v>177</v>
      </c>
      <c r="D81" s="46">
        <f>D82</f>
        <v>15.3</v>
      </c>
      <c r="E81" s="46">
        <f t="shared" si="13"/>
        <v>0</v>
      </c>
      <c r="F81" s="46">
        <f t="shared" si="13"/>
        <v>0</v>
      </c>
      <c r="G81" s="46">
        <f t="shared" si="13"/>
        <v>15.3</v>
      </c>
      <c r="H81" s="46">
        <f t="shared" si="13"/>
        <v>15.3</v>
      </c>
    </row>
    <row r="82" spans="1:8" s="6" customFormat="1" ht="27">
      <c r="A82" s="103" t="s">
        <v>178</v>
      </c>
      <c r="B82" s="102"/>
      <c r="C82" s="54" t="s">
        <v>231</v>
      </c>
      <c r="D82" s="46">
        <v>15.3</v>
      </c>
      <c r="E82" s="45"/>
      <c r="F82" s="37"/>
      <c r="G82" s="46">
        <v>15.3</v>
      </c>
      <c r="H82" s="46">
        <v>15.3</v>
      </c>
    </row>
    <row r="83" spans="1:8" s="6" customFormat="1" ht="31.5" hidden="1" customHeight="1">
      <c r="A83" s="103" t="s">
        <v>35</v>
      </c>
      <c r="B83" s="102"/>
      <c r="C83" s="54" t="s">
        <v>36</v>
      </c>
      <c r="D83" s="46">
        <f>D84</f>
        <v>0</v>
      </c>
      <c r="E83" s="45"/>
      <c r="F83" s="37"/>
      <c r="G83" s="37"/>
      <c r="H83" s="37"/>
    </row>
    <row r="84" spans="1:8" s="6" customFormat="1" ht="53.25" hidden="1" customHeight="1">
      <c r="A84" s="103" t="s">
        <v>158</v>
      </c>
      <c r="B84" s="102"/>
      <c r="C84" s="49" t="s">
        <v>159</v>
      </c>
      <c r="D84" s="46">
        <f>D85</f>
        <v>0</v>
      </c>
      <c r="E84" s="45"/>
      <c r="F84" s="37"/>
      <c r="G84" s="37"/>
      <c r="H84" s="37"/>
    </row>
    <row r="85" spans="1:8" s="6" customFormat="1" ht="81.2" hidden="1" customHeight="1">
      <c r="A85" s="103" t="s">
        <v>156</v>
      </c>
      <c r="B85" s="102"/>
      <c r="C85" s="49" t="s">
        <v>157</v>
      </c>
      <c r="D85" s="46"/>
      <c r="E85" s="45"/>
      <c r="F85" s="37"/>
      <c r="G85" s="37"/>
      <c r="H85" s="37"/>
    </row>
    <row r="86" spans="1:8" s="6" customFormat="1" ht="13.5">
      <c r="A86" s="103" t="s">
        <v>189</v>
      </c>
      <c r="B86" s="102"/>
      <c r="C86" s="55" t="s">
        <v>190</v>
      </c>
      <c r="D86" s="46">
        <f>D87</f>
        <v>144.4</v>
      </c>
      <c r="E86" s="46">
        <f t="shared" ref="E86:H87" si="14">E87</f>
        <v>0</v>
      </c>
      <c r="F86" s="46">
        <f t="shared" si="14"/>
        <v>0</v>
      </c>
      <c r="G86" s="46">
        <f t="shared" si="14"/>
        <v>141.4</v>
      </c>
      <c r="H86" s="46">
        <f t="shared" si="14"/>
        <v>141.4</v>
      </c>
    </row>
    <row r="87" spans="1:8" s="6" customFormat="1" ht="25.5">
      <c r="A87" s="103" t="s">
        <v>191</v>
      </c>
      <c r="B87" s="102"/>
      <c r="C87" s="49" t="s">
        <v>192</v>
      </c>
      <c r="D87" s="46">
        <f>D88</f>
        <v>144.4</v>
      </c>
      <c r="E87" s="46">
        <f t="shared" si="14"/>
        <v>0</v>
      </c>
      <c r="F87" s="46">
        <f t="shared" si="14"/>
        <v>0</v>
      </c>
      <c r="G87" s="46">
        <f t="shared" si="14"/>
        <v>141.4</v>
      </c>
      <c r="H87" s="46">
        <f t="shared" si="14"/>
        <v>141.4</v>
      </c>
    </row>
    <row r="88" spans="1:8" s="6" customFormat="1" ht="39" customHeight="1">
      <c r="A88" s="103" t="s">
        <v>193</v>
      </c>
      <c r="B88" s="102"/>
      <c r="C88" s="49" t="s">
        <v>194</v>
      </c>
      <c r="D88" s="46">
        <v>144.4</v>
      </c>
      <c r="E88" s="45"/>
      <c r="F88" s="37"/>
      <c r="G88" s="46">
        <v>141.4</v>
      </c>
      <c r="H88" s="46">
        <v>141.4</v>
      </c>
    </row>
    <row r="89" spans="1:8" s="6" customFormat="1" ht="13.5" hidden="1">
      <c r="A89" s="102" t="s">
        <v>115</v>
      </c>
      <c r="B89" s="102"/>
      <c r="C89" s="54" t="s">
        <v>116</v>
      </c>
      <c r="D89" s="46">
        <f>D90</f>
        <v>0</v>
      </c>
      <c r="E89" s="46">
        <f t="shared" ref="E89:H90" si="15">E90</f>
        <v>0</v>
      </c>
      <c r="F89" s="46">
        <f t="shared" si="15"/>
        <v>0</v>
      </c>
      <c r="G89" s="46">
        <f t="shared" si="15"/>
        <v>0</v>
      </c>
      <c r="H89" s="46">
        <f t="shared" si="15"/>
        <v>0</v>
      </c>
    </row>
    <row r="90" spans="1:8" s="6" customFormat="1" ht="38.25" hidden="1">
      <c r="A90" s="103" t="s">
        <v>186</v>
      </c>
      <c r="B90" s="102"/>
      <c r="C90" s="56" t="s">
        <v>185</v>
      </c>
      <c r="D90" s="46">
        <f>D91</f>
        <v>0</v>
      </c>
      <c r="E90" s="46">
        <f t="shared" si="15"/>
        <v>0</v>
      </c>
      <c r="F90" s="46">
        <f t="shared" si="15"/>
        <v>0</v>
      </c>
      <c r="G90" s="46">
        <f t="shared" si="15"/>
        <v>0</v>
      </c>
      <c r="H90" s="46">
        <f t="shared" si="15"/>
        <v>0</v>
      </c>
    </row>
    <row r="91" spans="1:8" s="6" customFormat="1" ht="46.5" hidden="1" customHeight="1">
      <c r="A91" s="102" t="s">
        <v>118</v>
      </c>
      <c r="B91" s="102" t="s">
        <v>117</v>
      </c>
      <c r="C91" s="56" t="s">
        <v>141</v>
      </c>
      <c r="D91" s="46"/>
      <c r="E91" s="45"/>
      <c r="F91" s="37"/>
      <c r="G91" s="37"/>
      <c r="H91" s="37"/>
    </row>
    <row r="92" spans="1:8" s="7" customFormat="1" ht="18" customHeight="1">
      <c r="A92" s="132" t="s">
        <v>13</v>
      </c>
      <c r="B92" s="132"/>
      <c r="C92" s="85" t="s">
        <v>1</v>
      </c>
      <c r="D92" s="63">
        <f>D94+D97+D124+D146+D114+D116+D151+D154+D121+D160</f>
        <v>8392.9</v>
      </c>
      <c r="E92" s="63">
        <f>E94+E97+E124+E146+E114+E116+E151+E154</f>
        <v>0</v>
      </c>
      <c r="F92" s="63">
        <f>F94+F97+F124+F146+F114+F116+F151+F154</f>
        <v>0</v>
      </c>
      <c r="G92" s="63">
        <f>G94+G97+G124+G146+G114+G116+G151+G154</f>
        <v>3059.3</v>
      </c>
      <c r="H92" s="63">
        <f>H94+H97+H124+H146+H114+H116+H151+H154+H121</f>
        <v>3397.6</v>
      </c>
    </row>
    <row r="93" spans="1:8" s="22" customFormat="1" ht="28.5" customHeight="1">
      <c r="A93" s="114" t="s">
        <v>179</v>
      </c>
      <c r="B93" s="114"/>
      <c r="C93" s="54" t="s">
        <v>180</v>
      </c>
      <c r="D93" s="64">
        <f>D92</f>
        <v>8392.9</v>
      </c>
      <c r="E93" s="64">
        <f t="shared" ref="E93:H93" si="16">E92</f>
        <v>0</v>
      </c>
      <c r="F93" s="64">
        <f t="shared" si="16"/>
        <v>0</v>
      </c>
      <c r="G93" s="64">
        <f t="shared" si="16"/>
        <v>3059.3</v>
      </c>
      <c r="H93" s="64">
        <f t="shared" si="16"/>
        <v>3397.6</v>
      </c>
    </row>
    <row r="94" spans="1:8" s="7" customFormat="1" ht="31.5">
      <c r="A94" s="129" t="s">
        <v>205</v>
      </c>
      <c r="B94" s="129"/>
      <c r="C94" s="52" t="s">
        <v>187</v>
      </c>
      <c r="D94" s="65">
        <f>D95</f>
        <v>3654.9</v>
      </c>
      <c r="E94" s="65">
        <f t="shared" ref="E94:H95" si="17">E95</f>
        <v>0</v>
      </c>
      <c r="F94" s="65">
        <f t="shared" si="17"/>
        <v>0</v>
      </c>
      <c r="G94" s="65">
        <f t="shared" si="17"/>
        <v>2958.4</v>
      </c>
      <c r="H94" s="65">
        <f t="shared" si="17"/>
        <v>3069.2</v>
      </c>
    </row>
    <row r="95" spans="1:8" s="7" customFormat="1" ht="15">
      <c r="A95" s="108" t="s">
        <v>206</v>
      </c>
      <c r="B95" s="113"/>
      <c r="C95" s="38" t="s">
        <v>142</v>
      </c>
      <c r="D95" s="64">
        <f>D96</f>
        <v>3654.9</v>
      </c>
      <c r="E95" s="64">
        <f t="shared" si="17"/>
        <v>0</v>
      </c>
      <c r="F95" s="64">
        <f t="shared" si="17"/>
        <v>0</v>
      </c>
      <c r="G95" s="64">
        <f t="shared" si="17"/>
        <v>2958.4</v>
      </c>
      <c r="H95" s="64">
        <f t="shared" si="17"/>
        <v>3069.2</v>
      </c>
    </row>
    <row r="96" spans="1:8" s="7" customFormat="1" ht="30" customHeight="1">
      <c r="A96" s="108" t="s">
        <v>207</v>
      </c>
      <c r="B96" s="113"/>
      <c r="C96" s="38" t="s">
        <v>169</v>
      </c>
      <c r="D96" s="64">
        <v>3654.9</v>
      </c>
      <c r="E96" s="66"/>
      <c r="F96" s="67"/>
      <c r="G96" s="68">
        <v>2958.4</v>
      </c>
      <c r="H96" s="68">
        <v>3069.2</v>
      </c>
    </row>
    <row r="97" spans="1:8" s="6" customFormat="1" ht="48" hidden="1">
      <c r="A97" s="133" t="s">
        <v>38</v>
      </c>
      <c r="B97" s="133"/>
      <c r="C97" s="52" t="s">
        <v>39</v>
      </c>
      <c r="D97" s="65">
        <f>D100+D102+D103+D105+D107+D108+D109+D110+D111+D112+D113</f>
        <v>0</v>
      </c>
      <c r="E97" s="69"/>
      <c r="F97" s="70"/>
      <c r="G97" s="70"/>
      <c r="H97" s="70"/>
    </row>
    <row r="98" spans="1:8" s="6" customFormat="1" ht="39.75" hidden="1">
      <c r="A98" s="133"/>
      <c r="B98" s="133"/>
      <c r="C98" s="53" t="s">
        <v>43</v>
      </c>
      <c r="D98" s="71"/>
      <c r="E98" s="69"/>
      <c r="F98" s="70"/>
      <c r="G98" s="70"/>
      <c r="H98" s="70"/>
    </row>
    <row r="99" spans="1:8" s="6" customFormat="1" ht="54.75" hidden="1" customHeight="1">
      <c r="A99" s="113"/>
      <c r="B99" s="113"/>
      <c r="C99" s="38" t="s">
        <v>43</v>
      </c>
      <c r="D99" s="64"/>
      <c r="E99" s="69"/>
      <c r="F99" s="70"/>
      <c r="G99" s="70"/>
      <c r="H99" s="70"/>
    </row>
    <row r="100" spans="1:8" s="6" customFormat="1" ht="30.6" hidden="1" customHeight="1">
      <c r="A100" s="113" t="s">
        <v>14</v>
      </c>
      <c r="B100" s="113"/>
      <c r="C100" s="38" t="s">
        <v>67</v>
      </c>
      <c r="D100" s="64"/>
      <c r="E100" s="69"/>
      <c r="F100" s="70"/>
      <c r="G100" s="70"/>
      <c r="H100" s="70"/>
    </row>
    <row r="101" spans="1:8" s="6" customFormat="1" ht="39.75" hidden="1">
      <c r="A101" s="113"/>
      <c r="B101" s="113"/>
      <c r="C101" s="38" t="s">
        <v>43</v>
      </c>
      <c r="D101" s="64"/>
      <c r="E101" s="69"/>
      <c r="F101" s="70"/>
      <c r="G101" s="70"/>
      <c r="H101" s="70"/>
    </row>
    <row r="102" spans="1:8" s="6" customFormat="1" ht="58.15" hidden="1" customHeight="1">
      <c r="A102" s="113" t="s">
        <v>52</v>
      </c>
      <c r="B102" s="113"/>
      <c r="C102" s="38" t="s">
        <v>76</v>
      </c>
      <c r="D102" s="64"/>
      <c r="E102" s="69"/>
      <c r="F102" s="70"/>
      <c r="G102" s="70"/>
      <c r="H102" s="70"/>
    </row>
    <row r="103" spans="1:8" s="6" customFormat="1" ht="56.65" hidden="1" customHeight="1">
      <c r="A103" s="113" t="s">
        <v>16</v>
      </c>
      <c r="B103" s="113"/>
      <c r="C103" s="38" t="s">
        <v>40</v>
      </c>
      <c r="D103" s="64"/>
      <c r="E103" s="69"/>
      <c r="F103" s="70"/>
      <c r="G103" s="70"/>
      <c r="H103" s="70"/>
    </row>
    <row r="104" spans="1:8" s="6" customFormat="1" ht="42" hidden="1" customHeight="1">
      <c r="A104" s="113"/>
      <c r="B104" s="113"/>
      <c r="C104" s="38" t="s">
        <v>43</v>
      </c>
      <c r="D104" s="64"/>
      <c r="E104" s="69"/>
      <c r="F104" s="70"/>
      <c r="G104" s="70"/>
      <c r="H104" s="70"/>
    </row>
    <row r="105" spans="1:8" s="6" customFormat="1" ht="43.9" hidden="1" customHeight="1">
      <c r="A105" s="113" t="s">
        <v>41</v>
      </c>
      <c r="B105" s="113"/>
      <c r="C105" s="38" t="s">
        <v>42</v>
      </c>
      <c r="D105" s="64"/>
      <c r="E105" s="69"/>
      <c r="F105" s="70"/>
      <c r="G105" s="70"/>
      <c r="H105" s="70"/>
    </row>
    <row r="106" spans="1:8" s="6" customFormat="1" ht="45.75" hidden="1" customHeight="1">
      <c r="A106" s="113" t="s">
        <v>45</v>
      </c>
      <c r="B106" s="113"/>
      <c r="C106" s="38" t="s">
        <v>46</v>
      </c>
      <c r="D106" s="64"/>
      <c r="E106" s="69"/>
      <c r="F106" s="70"/>
      <c r="G106" s="70"/>
      <c r="H106" s="70"/>
    </row>
    <row r="107" spans="1:8" s="6" customFormat="1" ht="81.599999999999994" hidden="1" customHeight="1">
      <c r="A107" s="113" t="s">
        <v>45</v>
      </c>
      <c r="B107" s="113"/>
      <c r="C107" s="38" t="s">
        <v>77</v>
      </c>
      <c r="D107" s="64"/>
      <c r="E107" s="69"/>
      <c r="F107" s="70"/>
      <c r="G107" s="70"/>
      <c r="H107" s="70"/>
    </row>
    <row r="108" spans="1:8" s="6" customFormat="1" ht="43.5" hidden="1" customHeight="1">
      <c r="A108" s="113" t="s">
        <v>17</v>
      </c>
      <c r="B108" s="113"/>
      <c r="C108" s="38" t="s">
        <v>18</v>
      </c>
      <c r="D108" s="64"/>
      <c r="E108" s="69"/>
      <c r="F108" s="70"/>
      <c r="G108" s="70"/>
      <c r="H108" s="70"/>
    </row>
    <row r="109" spans="1:8" s="6" customFormat="1" ht="57.75" hidden="1" customHeight="1">
      <c r="A109" s="113" t="s">
        <v>19</v>
      </c>
      <c r="B109" s="113"/>
      <c r="C109" s="38" t="s">
        <v>20</v>
      </c>
      <c r="D109" s="64"/>
      <c r="E109" s="69"/>
      <c r="F109" s="70"/>
      <c r="G109" s="70"/>
      <c r="H109" s="70"/>
    </row>
    <row r="110" spans="1:8" s="6" customFormat="1" ht="43.15" hidden="1" customHeight="1">
      <c r="A110" s="113" t="s">
        <v>44</v>
      </c>
      <c r="B110" s="113"/>
      <c r="C110" s="38" t="s">
        <v>68</v>
      </c>
      <c r="D110" s="64"/>
      <c r="E110" s="69"/>
      <c r="F110" s="70"/>
      <c r="G110" s="70"/>
      <c r="H110" s="70"/>
    </row>
    <row r="111" spans="1:8" s="6" customFormat="1" ht="30" hidden="1" customHeight="1">
      <c r="A111" s="113" t="s">
        <v>21</v>
      </c>
      <c r="B111" s="113"/>
      <c r="C111" s="38" t="s">
        <v>69</v>
      </c>
      <c r="D111" s="64"/>
      <c r="E111" s="69"/>
      <c r="F111" s="70"/>
      <c r="G111" s="70"/>
      <c r="H111" s="70"/>
    </row>
    <row r="112" spans="1:8" s="6" customFormat="1" ht="41.45" hidden="1" customHeight="1">
      <c r="A112" s="113" t="s">
        <v>15</v>
      </c>
      <c r="B112" s="113"/>
      <c r="C112" s="38" t="s">
        <v>78</v>
      </c>
      <c r="D112" s="64"/>
      <c r="E112" s="69"/>
      <c r="F112" s="70"/>
      <c r="G112" s="70"/>
      <c r="H112" s="70"/>
    </row>
    <row r="113" spans="1:8" s="6" customFormat="1" ht="70.900000000000006" hidden="1" customHeight="1">
      <c r="A113" s="113"/>
      <c r="B113" s="113"/>
      <c r="C113" s="38" t="s">
        <v>79</v>
      </c>
      <c r="D113" s="64">
        <v>0</v>
      </c>
      <c r="E113" s="69"/>
      <c r="F113" s="70"/>
      <c r="G113" s="70"/>
      <c r="H113" s="70"/>
    </row>
    <row r="114" spans="1:8" s="6" customFormat="1" ht="15" hidden="1">
      <c r="A114" s="95" t="s">
        <v>109</v>
      </c>
      <c r="B114" s="95"/>
      <c r="C114" s="38" t="s">
        <v>112</v>
      </c>
      <c r="D114" s="64">
        <f>D115</f>
        <v>0</v>
      </c>
      <c r="E114" s="69"/>
      <c r="F114" s="70"/>
      <c r="G114" s="70"/>
      <c r="H114" s="70"/>
    </row>
    <row r="115" spans="1:8" s="6" customFormat="1" ht="27.2" hidden="1" customHeight="1">
      <c r="A115" s="95" t="s">
        <v>110</v>
      </c>
      <c r="B115" s="95"/>
      <c r="C115" s="38" t="s">
        <v>111</v>
      </c>
      <c r="D115" s="64"/>
      <c r="E115" s="69"/>
      <c r="F115" s="70"/>
      <c r="G115" s="70"/>
      <c r="H115" s="70"/>
    </row>
    <row r="116" spans="1:8" s="8" customFormat="1" ht="27.2" hidden="1" customHeight="1">
      <c r="A116" s="96" t="s">
        <v>200</v>
      </c>
      <c r="B116" s="96"/>
      <c r="C116" s="53" t="s">
        <v>143</v>
      </c>
      <c r="D116" s="65">
        <f>D119+D117</f>
        <v>0</v>
      </c>
      <c r="E116" s="72"/>
      <c r="F116" s="73"/>
      <c r="G116" s="73"/>
      <c r="H116" s="73"/>
    </row>
    <row r="117" spans="1:8" s="6" customFormat="1" ht="58.5" hidden="1" customHeight="1">
      <c r="A117" s="97" t="s">
        <v>201</v>
      </c>
      <c r="B117" s="95"/>
      <c r="C117" s="36" t="s">
        <v>167</v>
      </c>
      <c r="D117" s="64">
        <f>D118</f>
        <v>0</v>
      </c>
      <c r="E117" s="69"/>
      <c r="F117" s="70"/>
      <c r="G117" s="70"/>
      <c r="H117" s="70"/>
    </row>
    <row r="118" spans="1:8" s="6" customFormat="1" ht="66" hidden="1" customHeight="1">
      <c r="A118" s="97" t="s">
        <v>202</v>
      </c>
      <c r="B118" s="95"/>
      <c r="C118" s="36" t="s">
        <v>168</v>
      </c>
      <c r="D118" s="64"/>
      <c r="E118" s="69"/>
      <c r="F118" s="70"/>
      <c r="G118" s="70"/>
      <c r="H118" s="70"/>
    </row>
    <row r="119" spans="1:8" s="6" customFormat="1" ht="25.5" hidden="1" customHeight="1">
      <c r="A119" s="97" t="s">
        <v>203</v>
      </c>
      <c r="B119" s="95"/>
      <c r="C119" s="38" t="s">
        <v>128</v>
      </c>
      <c r="D119" s="64">
        <f>D120</f>
        <v>0</v>
      </c>
      <c r="E119" s="69"/>
      <c r="F119" s="70"/>
      <c r="G119" s="70"/>
      <c r="H119" s="70"/>
    </row>
    <row r="120" spans="1:8" s="6" customFormat="1" ht="27.2" hidden="1" customHeight="1">
      <c r="A120" s="97" t="s">
        <v>204</v>
      </c>
      <c r="B120" s="95"/>
      <c r="C120" s="38" t="s">
        <v>170</v>
      </c>
      <c r="D120" s="64"/>
      <c r="E120" s="69"/>
      <c r="F120" s="70"/>
      <c r="G120" s="70"/>
      <c r="H120" s="70"/>
    </row>
    <row r="121" spans="1:8" s="6" customFormat="1" ht="27.2" customHeight="1">
      <c r="A121" s="129" t="s">
        <v>222</v>
      </c>
      <c r="B121" s="129"/>
      <c r="C121" s="38" t="s">
        <v>223</v>
      </c>
      <c r="D121" s="64">
        <v>4441.8</v>
      </c>
      <c r="E121" s="69"/>
      <c r="F121" s="70"/>
      <c r="G121" s="64">
        <v>0</v>
      </c>
      <c r="H121" s="76">
        <v>225</v>
      </c>
    </row>
    <row r="122" spans="1:8" s="6" customFormat="1" ht="15.75" customHeight="1">
      <c r="A122" s="96" t="s">
        <v>224</v>
      </c>
      <c r="B122" s="96"/>
      <c r="C122" s="38" t="s">
        <v>112</v>
      </c>
      <c r="D122" s="64">
        <v>4441.8</v>
      </c>
      <c r="E122" s="69"/>
      <c r="F122" s="70"/>
      <c r="G122" s="64">
        <v>0</v>
      </c>
      <c r="H122" s="76">
        <v>225</v>
      </c>
    </row>
    <row r="123" spans="1:8" s="6" customFormat="1" ht="18" customHeight="1">
      <c r="A123" s="96" t="s">
        <v>225</v>
      </c>
      <c r="B123" s="96"/>
      <c r="C123" s="38" t="s">
        <v>226</v>
      </c>
      <c r="D123" s="64">
        <v>4441.8</v>
      </c>
      <c r="E123" s="69"/>
      <c r="F123" s="70"/>
      <c r="G123" s="64">
        <v>0</v>
      </c>
      <c r="H123" s="76">
        <v>225</v>
      </c>
    </row>
    <row r="124" spans="1:8" s="6" customFormat="1" ht="25.5">
      <c r="A124" s="129" t="s">
        <v>208</v>
      </c>
      <c r="B124" s="129"/>
      <c r="C124" s="53" t="s">
        <v>188</v>
      </c>
      <c r="D124" s="65">
        <f>D128+D126</f>
        <v>99.5</v>
      </c>
      <c r="E124" s="65">
        <f t="shared" ref="E124:H124" si="18">E129+E130+E132+E133+E134+E135+E136+E137+E138+E139+E140+E141+E142+E143+E144+E145+E152</f>
        <v>0</v>
      </c>
      <c r="F124" s="65">
        <f t="shared" si="18"/>
        <v>0</v>
      </c>
      <c r="G124" s="65">
        <f t="shared" si="18"/>
        <v>100.9</v>
      </c>
      <c r="H124" s="65">
        <f t="shared" si="18"/>
        <v>103.4</v>
      </c>
    </row>
    <row r="125" spans="1:8" s="6" customFormat="1" ht="57.75" hidden="1" customHeight="1">
      <c r="A125" s="137"/>
      <c r="B125" s="137"/>
      <c r="C125" s="53" t="s">
        <v>43</v>
      </c>
      <c r="D125" s="71"/>
      <c r="E125" s="69"/>
      <c r="F125" s="70"/>
      <c r="G125" s="70"/>
      <c r="H125" s="70"/>
    </row>
    <row r="126" spans="1:8" s="6" customFormat="1" ht="27" customHeight="1">
      <c r="A126" s="96" t="s">
        <v>229</v>
      </c>
      <c r="B126" s="98"/>
      <c r="C126" s="54" t="s">
        <v>227</v>
      </c>
      <c r="D126" s="74">
        <v>0.1</v>
      </c>
      <c r="E126" s="69"/>
      <c r="F126" s="70"/>
      <c r="G126" s="64">
        <v>0</v>
      </c>
      <c r="H126" s="64">
        <v>0</v>
      </c>
    </row>
    <row r="127" spans="1:8" s="6" customFormat="1" ht="45.75" customHeight="1">
      <c r="A127" s="96" t="s">
        <v>230</v>
      </c>
      <c r="B127" s="98"/>
      <c r="C127" s="53" t="s">
        <v>228</v>
      </c>
      <c r="D127" s="74">
        <v>0.1</v>
      </c>
      <c r="E127" s="69"/>
      <c r="F127" s="70"/>
      <c r="G127" s="64">
        <v>0</v>
      </c>
      <c r="H127" s="64">
        <v>0</v>
      </c>
    </row>
    <row r="128" spans="1:8" s="6" customFormat="1" ht="38.25">
      <c r="A128" s="108" t="s">
        <v>209</v>
      </c>
      <c r="B128" s="113"/>
      <c r="C128" s="38" t="s">
        <v>129</v>
      </c>
      <c r="D128" s="64">
        <v>99.4</v>
      </c>
      <c r="E128" s="64">
        <f t="shared" ref="E128:F128" si="19">E129</f>
        <v>0</v>
      </c>
      <c r="F128" s="64">
        <f t="shared" si="19"/>
        <v>0</v>
      </c>
      <c r="G128" s="64">
        <v>100.9</v>
      </c>
      <c r="H128" s="64">
        <v>103.4</v>
      </c>
    </row>
    <row r="129" spans="1:8" s="6" customFormat="1" ht="38.25" customHeight="1">
      <c r="A129" s="108" t="s">
        <v>210</v>
      </c>
      <c r="B129" s="113"/>
      <c r="C129" s="38" t="s">
        <v>171</v>
      </c>
      <c r="D129" s="64">
        <v>99.4</v>
      </c>
      <c r="E129" s="75"/>
      <c r="F129" s="76"/>
      <c r="G129" s="76">
        <v>100.9</v>
      </c>
      <c r="H129" s="76">
        <v>103.4</v>
      </c>
    </row>
    <row r="130" spans="1:8" s="6" customFormat="1" ht="40.15" hidden="1" customHeight="1">
      <c r="A130" s="113" t="s">
        <v>22</v>
      </c>
      <c r="B130" s="113"/>
      <c r="C130" s="38" t="s">
        <v>47</v>
      </c>
      <c r="D130" s="64"/>
      <c r="E130" s="69"/>
      <c r="F130" s="70"/>
      <c r="G130" s="70"/>
      <c r="H130" s="70"/>
    </row>
    <row r="131" spans="1:8" s="6" customFormat="1" ht="47.25" hidden="1" customHeight="1">
      <c r="A131" s="113"/>
      <c r="B131" s="113"/>
      <c r="C131" s="53" t="s">
        <v>43</v>
      </c>
      <c r="D131" s="65"/>
      <c r="E131" s="69"/>
      <c r="F131" s="70"/>
      <c r="G131" s="70"/>
      <c r="H131" s="70"/>
    </row>
    <row r="132" spans="1:8" s="6" customFormat="1" ht="79.150000000000006" hidden="1" customHeight="1">
      <c r="A132" s="113" t="s">
        <v>23</v>
      </c>
      <c r="B132" s="113"/>
      <c r="C132" s="38" t="s">
        <v>70</v>
      </c>
      <c r="D132" s="64"/>
      <c r="E132" s="69"/>
      <c r="F132" s="70"/>
      <c r="G132" s="70"/>
      <c r="H132" s="70"/>
    </row>
    <row r="133" spans="1:8" s="6" customFormat="1" ht="39.75" hidden="1">
      <c r="A133" s="113" t="s">
        <v>24</v>
      </c>
      <c r="B133" s="113"/>
      <c r="C133" s="38" t="s">
        <v>48</v>
      </c>
      <c r="D133" s="64"/>
      <c r="E133" s="69"/>
      <c r="F133" s="70"/>
      <c r="G133" s="70"/>
      <c r="H133" s="70"/>
    </row>
    <row r="134" spans="1:8" s="6" customFormat="1" ht="28.15" hidden="1" customHeight="1">
      <c r="A134" s="113" t="s">
        <v>25</v>
      </c>
      <c r="B134" s="113"/>
      <c r="C134" s="38" t="s">
        <v>71</v>
      </c>
      <c r="D134" s="64"/>
      <c r="E134" s="69"/>
      <c r="F134" s="70"/>
      <c r="G134" s="70"/>
      <c r="H134" s="70"/>
    </row>
    <row r="135" spans="1:8" s="6" customFormat="1" ht="28.15" hidden="1" customHeight="1">
      <c r="A135" s="113" t="s">
        <v>26</v>
      </c>
      <c r="B135" s="113"/>
      <c r="C135" s="38" t="s">
        <v>72</v>
      </c>
      <c r="D135" s="64"/>
      <c r="E135" s="69"/>
      <c r="F135" s="70"/>
      <c r="G135" s="70"/>
      <c r="H135" s="70"/>
    </row>
    <row r="136" spans="1:8" s="6" customFormat="1" ht="41.45" hidden="1" customHeight="1">
      <c r="A136" s="135" t="s">
        <v>27</v>
      </c>
      <c r="B136" s="136"/>
      <c r="C136" s="38" t="s">
        <v>73</v>
      </c>
      <c r="D136" s="64"/>
      <c r="E136" s="69"/>
      <c r="F136" s="70"/>
      <c r="G136" s="70"/>
      <c r="H136" s="70"/>
    </row>
    <row r="137" spans="1:8" s="6" customFormat="1" ht="63.75" hidden="1" customHeight="1">
      <c r="A137" s="135" t="s">
        <v>50</v>
      </c>
      <c r="B137" s="136"/>
      <c r="C137" s="38" t="s">
        <v>49</v>
      </c>
      <c r="D137" s="64"/>
      <c r="E137" s="69"/>
      <c r="F137" s="70"/>
      <c r="G137" s="70"/>
      <c r="H137" s="70"/>
    </row>
    <row r="138" spans="1:8" s="6" customFormat="1" ht="120" hidden="1" customHeight="1">
      <c r="A138" s="135" t="s">
        <v>80</v>
      </c>
      <c r="B138" s="136"/>
      <c r="C138" s="58" t="s">
        <v>81</v>
      </c>
      <c r="D138" s="64"/>
      <c r="E138" s="69"/>
      <c r="F138" s="70"/>
      <c r="G138" s="70"/>
      <c r="H138" s="70"/>
    </row>
    <row r="139" spans="1:8" s="6" customFormat="1" ht="94.15" hidden="1" customHeight="1">
      <c r="A139" s="135" t="s">
        <v>82</v>
      </c>
      <c r="B139" s="136"/>
      <c r="C139" s="38" t="s">
        <v>83</v>
      </c>
      <c r="D139" s="64"/>
      <c r="E139" s="69"/>
      <c r="F139" s="70"/>
      <c r="G139" s="70"/>
      <c r="H139" s="70"/>
    </row>
    <row r="140" spans="1:8" s="6" customFormat="1" ht="29.45" hidden="1" customHeight="1">
      <c r="A140" s="135" t="s">
        <v>28</v>
      </c>
      <c r="B140" s="136"/>
      <c r="C140" s="38" t="s">
        <v>74</v>
      </c>
      <c r="D140" s="64"/>
      <c r="E140" s="69"/>
      <c r="F140" s="70"/>
      <c r="G140" s="70"/>
      <c r="H140" s="70"/>
    </row>
    <row r="141" spans="1:8" s="6" customFormat="1" ht="54.6" hidden="1" customHeight="1">
      <c r="A141" s="135"/>
      <c r="B141" s="136"/>
      <c r="C141" s="38" t="s">
        <v>84</v>
      </c>
      <c r="D141" s="64"/>
      <c r="E141" s="69"/>
      <c r="F141" s="70"/>
      <c r="G141" s="70"/>
      <c r="H141" s="70"/>
    </row>
    <row r="142" spans="1:8" s="6" customFormat="1" ht="43.15" hidden="1" customHeight="1">
      <c r="A142" s="135"/>
      <c r="B142" s="136"/>
      <c r="C142" s="38" t="s">
        <v>85</v>
      </c>
      <c r="D142" s="64"/>
      <c r="E142" s="69"/>
      <c r="F142" s="70"/>
      <c r="G142" s="70"/>
      <c r="H142" s="70"/>
    </row>
    <row r="143" spans="1:8" s="6" customFormat="1" ht="45.6" hidden="1" customHeight="1">
      <c r="A143" s="135"/>
      <c r="B143" s="136"/>
      <c r="C143" s="38" t="s">
        <v>86</v>
      </c>
      <c r="D143" s="64"/>
      <c r="E143" s="69"/>
      <c r="F143" s="70"/>
      <c r="G143" s="70"/>
      <c r="H143" s="70"/>
    </row>
    <row r="144" spans="1:8" s="6" customFormat="1" ht="69.2" hidden="1" customHeight="1">
      <c r="A144" s="135"/>
      <c r="B144" s="136"/>
      <c r="C144" s="38" t="s">
        <v>87</v>
      </c>
      <c r="D144" s="64"/>
      <c r="E144" s="69"/>
      <c r="F144" s="70"/>
      <c r="G144" s="70"/>
      <c r="H144" s="70"/>
    </row>
    <row r="145" spans="1:8" s="6" customFormat="1" ht="55.9" hidden="1" customHeight="1">
      <c r="A145" s="135"/>
      <c r="B145" s="136"/>
      <c r="C145" s="38" t="s">
        <v>88</v>
      </c>
      <c r="D145" s="64"/>
      <c r="E145" s="69"/>
      <c r="F145" s="70"/>
      <c r="G145" s="70"/>
      <c r="H145" s="70"/>
    </row>
    <row r="146" spans="1:8" s="6" customFormat="1" ht="16.899999999999999" hidden="1" customHeight="1">
      <c r="A146" s="131" t="s">
        <v>55</v>
      </c>
      <c r="B146" s="131"/>
      <c r="C146" s="52" t="s">
        <v>56</v>
      </c>
      <c r="D146" s="65">
        <f>D147+D150</f>
        <v>0</v>
      </c>
      <c r="E146" s="69"/>
      <c r="F146" s="70"/>
      <c r="G146" s="70"/>
      <c r="H146" s="70"/>
    </row>
    <row r="147" spans="1:8" s="6" customFormat="1" ht="32.25" hidden="1">
      <c r="A147" s="133" t="s">
        <v>54</v>
      </c>
      <c r="B147" s="133"/>
      <c r="C147" s="52" t="s">
        <v>53</v>
      </c>
      <c r="D147" s="65">
        <f>D148</f>
        <v>0</v>
      </c>
      <c r="E147" s="69"/>
      <c r="F147" s="70"/>
      <c r="G147" s="70"/>
      <c r="H147" s="70"/>
    </row>
    <row r="148" spans="1:8" s="6" customFormat="1" ht="41.45" hidden="1" customHeight="1">
      <c r="A148" s="131" t="s">
        <v>15</v>
      </c>
      <c r="B148" s="131"/>
      <c r="C148" s="54" t="s">
        <v>51</v>
      </c>
      <c r="D148" s="65"/>
      <c r="E148" s="69"/>
      <c r="F148" s="70"/>
      <c r="G148" s="70"/>
      <c r="H148" s="70"/>
    </row>
    <row r="149" spans="1:8" s="6" customFormat="1" ht="52.9" hidden="1" customHeight="1">
      <c r="A149" s="131" t="s">
        <v>57</v>
      </c>
      <c r="B149" s="131"/>
      <c r="C149" s="55" t="s">
        <v>43</v>
      </c>
      <c r="D149" s="77"/>
      <c r="E149" s="69"/>
      <c r="F149" s="70"/>
      <c r="G149" s="70"/>
      <c r="H149" s="70"/>
    </row>
    <row r="150" spans="1:8" s="6" customFormat="1" ht="28.15" hidden="1" customHeight="1">
      <c r="A150" s="131"/>
      <c r="B150" s="131"/>
      <c r="C150" s="54" t="s">
        <v>89</v>
      </c>
      <c r="D150" s="65"/>
      <c r="E150" s="69"/>
      <c r="F150" s="70"/>
      <c r="G150" s="70"/>
      <c r="H150" s="70"/>
    </row>
    <row r="151" spans="1:8" s="6" customFormat="1" ht="28.15" hidden="1" customHeight="1">
      <c r="A151" s="99"/>
      <c r="B151" s="99"/>
      <c r="C151" s="54"/>
      <c r="D151" s="65"/>
      <c r="E151" s="69"/>
      <c r="F151" s="70"/>
      <c r="G151" s="70"/>
      <c r="H151" s="70"/>
    </row>
    <row r="152" spans="1:8" s="6" customFormat="1" ht="28.15" hidden="1" customHeight="1">
      <c r="A152" s="108" t="s">
        <v>163</v>
      </c>
      <c r="B152" s="113"/>
      <c r="C152" s="38" t="s">
        <v>164</v>
      </c>
      <c r="D152" s="65">
        <f>D153</f>
        <v>0</v>
      </c>
      <c r="E152" s="69"/>
      <c r="F152" s="70"/>
      <c r="G152" s="70"/>
      <c r="H152" s="70"/>
    </row>
    <row r="153" spans="1:8" s="6" customFormat="1" ht="28.15" hidden="1" customHeight="1">
      <c r="A153" s="108" t="s">
        <v>166</v>
      </c>
      <c r="B153" s="113"/>
      <c r="C153" s="38" t="s">
        <v>165</v>
      </c>
      <c r="D153" s="64"/>
      <c r="E153" s="69"/>
      <c r="F153" s="70"/>
      <c r="G153" s="70"/>
      <c r="H153" s="70"/>
    </row>
    <row r="154" spans="1:8" s="6" customFormat="1" ht="16.5" customHeight="1">
      <c r="A154" s="129" t="s">
        <v>211</v>
      </c>
      <c r="B154" s="129"/>
      <c r="C154" s="52" t="s">
        <v>56</v>
      </c>
      <c r="D154" s="65">
        <v>182.2</v>
      </c>
      <c r="E154" s="65">
        <f t="shared" ref="E154:H154" si="20">E158+E156</f>
        <v>0</v>
      </c>
      <c r="F154" s="65">
        <f t="shared" si="20"/>
        <v>0</v>
      </c>
      <c r="G154" s="65">
        <f t="shared" si="20"/>
        <v>0</v>
      </c>
      <c r="H154" s="65">
        <f t="shared" si="20"/>
        <v>0</v>
      </c>
    </row>
    <row r="155" spans="1:8" s="6" customFormat="1" ht="57.75" hidden="1" customHeight="1">
      <c r="A155" s="137"/>
      <c r="B155" s="137"/>
      <c r="C155" s="53" t="s">
        <v>43</v>
      </c>
      <c r="D155" s="71"/>
      <c r="E155" s="69"/>
      <c r="F155" s="70"/>
      <c r="G155" s="70"/>
      <c r="H155" s="70"/>
    </row>
    <row r="156" spans="1:8" s="6" customFormat="1" ht="57.75" hidden="1" customHeight="1">
      <c r="A156" s="133" t="s">
        <v>181</v>
      </c>
      <c r="B156" s="133"/>
      <c r="C156" s="38" t="s">
        <v>183</v>
      </c>
      <c r="D156" s="78">
        <f>D157</f>
        <v>0</v>
      </c>
      <c r="E156" s="69"/>
      <c r="F156" s="70"/>
      <c r="G156" s="70"/>
      <c r="H156" s="70"/>
    </row>
    <row r="157" spans="1:8" s="6" customFormat="1" ht="57.75" hidden="1" customHeight="1">
      <c r="A157" s="133" t="s">
        <v>182</v>
      </c>
      <c r="B157" s="133"/>
      <c r="C157" s="38" t="s">
        <v>184</v>
      </c>
      <c r="D157" s="64"/>
      <c r="E157" s="69"/>
      <c r="F157" s="70"/>
      <c r="G157" s="70"/>
      <c r="H157" s="70"/>
    </row>
    <row r="158" spans="1:8" s="6" customFormat="1" ht="12.75" customHeight="1">
      <c r="A158" s="133" t="s">
        <v>212</v>
      </c>
      <c r="B158" s="133"/>
      <c r="C158" s="53" t="s">
        <v>153</v>
      </c>
      <c r="D158" s="65">
        <v>182.2</v>
      </c>
      <c r="E158" s="65">
        <f t="shared" ref="E158:H158" si="21">E159</f>
        <v>0</v>
      </c>
      <c r="F158" s="65">
        <f t="shared" si="21"/>
        <v>0</v>
      </c>
      <c r="G158" s="65">
        <f t="shared" si="21"/>
        <v>0</v>
      </c>
      <c r="H158" s="65">
        <f t="shared" si="21"/>
        <v>0</v>
      </c>
    </row>
    <row r="159" spans="1:8" s="6" customFormat="1" ht="26.25" customHeight="1">
      <c r="A159" s="108" t="s">
        <v>213</v>
      </c>
      <c r="B159" s="113"/>
      <c r="C159" s="38" t="s">
        <v>154</v>
      </c>
      <c r="D159" s="65">
        <v>182.2</v>
      </c>
      <c r="E159" s="69"/>
      <c r="F159" s="70"/>
      <c r="G159" s="64">
        <v>0</v>
      </c>
      <c r="H159" s="64">
        <v>0</v>
      </c>
    </row>
    <row r="160" spans="1:8" s="6" customFormat="1" ht="33" customHeight="1">
      <c r="A160" s="138" t="s">
        <v>239</v>
      </c>
      <c r="B160" s="138"/>
      <c r="C160" s="91" t="s">
        <v>240</v>
      </c>
      <c r="D160" s="93">
        <v>14.5</v>
      </c>
      <c r="E160" s="104" t="s">
        <v>239</v>
      </c>
      <c r="F160" s="105"/>
      <c r="G160" s="64">
        <v>0</v>
      </c>
      <c r="H160" s="64">
        <v>0</v>
      </c>
    </row>
    <row r="161" spans="1:8" s="6" customFormat="1" ht="31.5" customHeight="1">
      <c r="A161" s="106" t="s">
        <v>241</v>
      </c>
      <c r="B161" s="106"/>
      <c r="C161" s="92" t="s">
        <v>242</v>
      </c>
      <c r="D161" s="93">
        <v>14.5</v>
      </c>
      <c r="E161" s="104" t="s">
        <v>241</v>
      </c>
      <c r="F161" s="105"/>
      <c r="G161" s="64">
        <v>0</v>
      </c>
      <c r="H161" s="64">
        <v>0</v>
      </c>
    </row>
    <row r="162" spans="1:8" s="6" customFormat="1" ht="30" customHeight="1">
      <c r="A162" s="100" t="s">
        <v>243</v>
      </c>
      <c r="B162" s="100"/>
      <c r="C162" s="92" t="s">
        <v>244</v>
      </c>
      <c r="D162" s="93">
        <v>14.5</v>
      </c>
      <c r="E162" s="94" t="s">
        <v>243</v>
      </c>
      <c r="F162" s="94"/>
      <c r="G162" s="64">
        <v>0</v>
      </c>
      <c r="H162" s="64">
        <v>0</v>
      </c>
    </row>
    <row r="163" spans="1:8" s="6" customFormat="1" ht="18" customHeight="1">
      <c r="A163" s="134"/>
      <c r="B163" s="134"/>
      <c r="C163" s="57" t="s">
        <v>2</v>
      </c>
      <c r="D163" s="79">
        <f>D15+D92</f>
        <v>9730.1299999999992</v>
      </c>
      <c r="E163" s="79">
        <f t="shared" ref="E163:H163" si="22">E15+E92</f>
        <v>0</v>
      </c>
      <c r="F163" s="79">
        <f t="shared" si="22"/>
        <v>0</v>
      </c>
      <c r="G163" s="79">
        <f>G15+G92</f>
        <v>4418.38</v>
      </c>
      <c r="H163" s="79">
        <f t="shared" si="22"/>
        <v>4818.3</v>
      </c>
    </row>
    <row r="164" spans="1:8" s="6" customFormat="1" ht="15">
      <c r="A164" s="9"/>
      <c r="B164" s="9"/>
      <c r="C164" s="17"/>
      <c r="D164" s="17"/>
      <c r="E164" s="5"/>
    </row>
    <row r="165" spans="1:8" s="6" customFormat="1" ht="15">
      <c r="A165" s="9"/>
      <c r="B165" s="18"/>
      <c r="C165" s="19"/>
      <c r="D165" s="19"/>
      <c r="E165" s="5"/>
    </row>
    <row r="166" spans="1:8" s="6" customFormat="1" ht="63.75" customHeight="1">
      <c r="C166" s="20"/>
      <c r="D166" s="20"/>
      <c r="E166" s="5"/>
    </row>
    <row r="167" spans="1:8" s="6" customFormat="1" ht="54" customHeight="1">
      <c r="E167" s="5"/>
    </row>
    <row r="168" spans="1:8" s="7" customFormat="1">
      <c r="A168" s="10"/>
      <c r="B168" s="10"/>
      <c r="C168" s="21"/>
      <c r="D168" s="21"/>
      <c r="E168" s="16"/>
    </row>
    <row r="169" spans="1:8" s="9" customFormat="1">
      <c r="A169" s="10"/>
      <c r="B169" s="10"/>
      <c r="C169" s="21"/>
      <c r="D169" s="21"/>
    </row>
    <row r="170" spans="1:8" s="9" customFormat="1">
      <c r="A170" s="10"/>
      <c r="B170" s="10"/>
      <c r="C170" s="21"/>
      <c r="D170" s="21"/>
    </row>
    <row r="171" spans="1:8" s="6" customFormat="1">
      <c r="A171" s="10"/>
      <c r="B171" s="10"/>
      <c r="C171" s="10"/>
      <c r="D171" s="10"/>
    </row>
    <row r="172" spans="1:8" s="6" customFormat="1">
      <c r="A172" s="10"/>
      <c r="B172" s="10"/>
      <c r="C172" s="10"/>
      <c r="D172" s="10"/>
    </row>
    <row r="173" spans="1:8" s="10" customFormat="1"/>
    <row r="174" spans="1:8" s="10" customFormat="1"/>
    <row r="175" spans="1:8" s="10" customFormat="1"/>
    <row r="176" spans="1:8" s="10" customFormat="1"/>
    <row r="177" spans="1:4" s="10" customFormat="1"/>
    <row r="178" spans="1:4" s="10" customFormat="1"/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10" customFormat="1">
      <c r="A181" s="2"/>
      <c r="B181" s="2"/>
      <c r="C181" s="2"/>
      <c r="D181" s="2"/>
    </row>
    <row r="182" spans="1:4" s="10" customFormat="1">
      <c r="A182" s="2"/>
      <c r="B182" s="2"/>
      <c r="C182" s="2"/>
      <c r="D182" s="2"/>
    </row>
    <row r="183" spans="1:4" s="10" customFormat="1">
      <c r="A183" s="2"/>
      <c r="B183" s="2"/>
      <c r="C183" s="2"/>
      <c r="D183" s="2"/>
    </row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  <row r="194" s="2" customFormat="1"/>
    <row r="195" s="2" customFormat="1"/>
    <row r="196" s="2" customFormat="1"/>
  </sheetData>
  <mergeCells count="114">
    <mergeCell ref="G13:G14"/>
    <mergeCell ref="H13:H14"/>
    <mergeCell ref="A135:B135"/>
    <mergeCell ref="A125:B125"/>
    <mergeCell ref="A113:B113"/>
    <mergeCell ref="A129:B129"/>
    <mergeCell ref="A154:B154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134:B134"/>
    <mergeCell ref="A133:B133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A163:B163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60:B160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E160:F160"/>
    <mergeCell ref="A161:B161"/>
    <mergeCell ref="E161:F161"/>
    <mergeCell ref="C4:H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2019-12-26T10:19:11Z</cp:lastPrinted>
  <dcterms:created xsi:type="dcterms:W3CDTF">2001-03-21T04:55:05Z</dcterms:created>
  <dcterms:modified xsi:type="dcterms:W3CDTF">2020-08-26T10:19:30Z</dcterms:modified>
</cp:coreProperties>
</file>